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lake_mathias\appdata\local\bentley\projectwise\workingdir\ohiodot-pw.bentley.com_ohiodot-pw-02\blake.mathias@2lmn.com\d0890671\"/>
    </mc:Choice>
  </mc:AlternateContent>
  <xr:revisionPtr revIDLastSave="0" documentId="13_ncr:1_{61A8EDD1-C310-4E93-825E-DB8D43D56EE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utoTable - Stage 2" sheetId="21" r:id="rId1"/>
    <sheet name="Box Culvert Stage 2" sheetId="20" r:id="rId2"/>
    <sheet name="void" sheetId="22" r:id="rId3"/>
  </sheets>
  <definedNames>
    <definedName name="_xlnm.Print_Area" localSheetId="0">'AutoTable - Stage 2'!$A$1:$I$27</definedName>
    <definedName name="_xlnm.Print_Area" localSheetId="1">'Box Culvert Stage 2'!$A$1:$I$190</definedName>
    <definedName name="_xlnm.Print_Titles" localSheetId="0">'AutoTable - Stage 2'!#REF!</definedName>
    <definedName name="_xlnm.Print_Titles" localSheetId="1">'Box Culvert Stage 2'!$1:$8</definedName>
    <definedName name="TABLE" localSheetId="0">'AutoTable - Stage 2'!$E$15:$E$15</definedName>
    <definedName name="TABLE" localSheetId="1">'Box Culvert Stage 2'!$E$18:$E$18</definedName>
  </definedNames>
  <calcPr calcId="191029"/>
</workbook>
</file>

<file path=xl/calcChain.xml><?xml version="1.0" encoding="utf-8"?>
<calcChain xmlns="http://schemas.openxmlformats.org/spreadsheetml/2006/main">
  <c r="C195" i="20" l="1"/>
  <c r="C193" i="20" s="1"/>
  <c r="C27" i="20" s="1"/>
  <c r="B193" i="20"/>
  <c r="F193" i="20"/>
  <c r="G193" i="20"/>
  <c r="A193" i="20"/>
  <c r="D142" i="20"/>
  <c r="D127" i="20"/>
  <c r="D128" i="20" s="1"/>
  <c r="D116" i="20"/>
  <c r="D119" i="20" s="1"/>
  <c r="E116" i="20"/>
  <c r="E119" i="20" s="1"/>
  <c r="D109" i="20"/>
  <c r="D110" i="20" s="1"/>
  <c r="E109" i="20"/>
  <c r="E110" i="20" s="1"/>
  <c r="E113" i="20"/>
  <c r="D113" i="20"/>
  <c r="D98" i="20"/>
  <c r="D99" i="20" s="1"/>
  <c r="D101" i="20" s="1"/>
  <c r="D102" i="20" s="1"/>
  <c r="E98" i="20"/>
  <c r="D104" i="20"/>
  <c r="D106" i="20" s="1"/>
  <c r="E105" i="20"/>
  <c r="E104" i="20"/>
  <c r="E97" i="20"/>
  <c r="D52" i="20"/>
  <c r="E52" i="20"/>
  <c r="E176" i="20"/>
  <c r="D176" i="20"/>
  <c r="E185" i="20"/>
  <c r="G173" i="20"/>
  <c r="F173" i="20"/>
  <c r="B173" i="20"/>
  <c r="A173" i="20"/>
  <c r="E163" i="20"/>
  <c r="E165" i="20" s="1"/>
  <c r="E167" i="20" s="1"/>
  <c r="D163" i="20"/>
  <c r="D165" i="20" s="1"/>
  <c r="D167" i="20" s="1"/>
  <c r="E157" i="20"/>
  <c r="E159" i="20" s="1"/>
  <c r="E161" i="20" s="1"/>
  <c r="D157" i="20"/>
  <c r="D159" i="20" s="1"/>
  <c r="D161" i="20" s="1"/>
  <c r="D201" i="20"/>
  <c r="C201" i="20" s="1"/>
  <c r="C199" i="20" s="1"/>
  <c r="C29" i="20" s="1"/>
  <c r="D141" i="20"/>
  <c r="G139" i="20"/>
  <c r="F139" i="20"/>
  <c r="B139" i="20"/>
  <c r="A139" i="20"/>
  <c r="G199" i="20"/>
  <c r="F199" i="20"/>
  <c r="B199" i="20"/>
  <c r="A199" i="20"/>
  <c r="D51" i="20"/>
  <c r="E61" i="20"/>
  <c r="D61" i="20"/>
  <c r="E82" i="20"/>
  <c r="E85" i="20" s="1"/>
  <c r="E92" i="20" s="1"/>
  <c r="D82" i="20"/>
  <c r="E74" i="20"/>
  <c r="D74" i="20"/>
  <c r="E72" i="20"/>
  <c r="D72" i="20"/>
  <c r="E67" i="20"/>
  <c r="D67" i="20"/>
  <c r="E184" i="20"/>
  <c r="D184" i="20"/>
  <c r="D186" i="20" s="1"/>
  <c r="D188" i="20" s="1"/>
  <c r="G181" i="20"/>
  <c r="F181" i="20"/>
  <c r="B181" i="20"/>
  <c r="A181" i="20"/>
  <c r="G156" i="20"/>
  <c r="F156" i="20"/>
  <c r="B156" i="20"/>
  <c r="A156" i="20"/>
  <c r="E153" i="20"/>
  <c r="D153" i="20"/>
  <c r="G148" i="20"/>
  <c r="F148" i="20"/>
  <c r="B148" i="20"/>
  <c r="A148" i="20"/>
  <c r="E134" i="20"/>
  <c r="D134" i="20"/>
  <c r="G125" i="20"/>
  <c r="F125" i="20"/>
  <c r="B125" i="20"/>
  <c r="A125" i="20"/>
  <c r="G96" i="20"/>
  <c r="F96" i="20"/>
  <c r="B96" i="20"/>
  <c r="A96" i="20"/>
  <c r="G81" i="20"/>
  <c r="F81" i="20"/>
  <c r="B81" i="20"/>
  <c r="A81" i="20"/>
  <c r="G71" i="20"/>
  <c r="F71" i="20"/>
  <c r="B71" i="20"/>
  <c r="A71" i="20"/>
  <c r="G65" i="20"/>
  <c r="F65" i="20"/>
  <c r="B65" i="20"/>
  <c r="A65" i="20"/>
  <c r="G59" i="20"/>
  <c r="F59" i="20"/>
  <c r="B59" i="20"/>
  <c r="A59" i="20"/>
  <c r="E46" i="20"/>
  <c r="E48" i="20" s="1"/>
  <c r="G44" i="20"/>
  <c r="F44" i="20"/>
  <c r="B44" i="20"/>
  <c r="A44" i="20"/>
  <c r="G40" i="20"/>
  <c r="B40" i="20"/>
  <c r="A40" i="20"/>
  <c r="G34" i="20"/>
  <c r="B34" i="20"/>
  <c r="A34" i="20"/>
  <c r="D143" i="20" l="1"/>
  <c r="C143" i="20" s="1"/>
  <c r="C144" i="20" s="1"/>
  <c r="C139" i="20" s="1"/>
  <c r="C20" i="20" s="1"/>
  <c r="E114" i="20"/>
  <c r="D114" i="20"/>
  <c r="D121" i="20" s="1"/>
  <c r="D122" i="20" s="1"/>
  <c r="E106" i="20"/>
  <c r="E99" i="20"/>
  <c r="E101" i="20" s="1"/>
  <c r="E102" i="20" s="1"/>
  <c r="D129" i="20" s="1"/>
  <c r="D130" i="20" s="1"/>
  <c r="D136" i="20" s="1"/>
  <c r="C136" i="20" s="1"/>
  <c r="C153" i="20"/>
  <c r="C154" i="20" s="1"/>
  <c r="C148" i="20" s="1"/>
  <c r="C176" i="20"/>
  <c r="C177" i="20" s="1"/>
  <c r="C173" i="20" s="1"/>
  <c r="C24" i="20" s="1"/>
  <c r="E186" i="20"/>
  <c r="E188" i="20" s="1"/>
  <c r="C188" i="20" s="1"/>
  <c r="D53" i="20"/>
  <c r="E75" i="20"/>
  <c r="E77" i="20" s="1"/>
  <c r="D75" i="20"/>
  <c r="D77" i="20" s="1"/>
  <c r="D169" i="20"/>
  <c r="D85" i="20"/>
  <c r="D92" i="20" s="1"/>
  <c r="C92" i="20" s="1"/>
  <c r="C93" i="20" s="1"/>
  <c r="C81" i="20" s="1"/>
  <c r="E51" i="20"/>
  <c r="E53" i="20" s="1"/>
  <c r="E55" i="20" s="1"/>
  <c r="E88" i="20"/>
  <c r="E90" i="20" s="1"/>
  <c r="E136" i="20"/>
  <c r="C61" i="20"/>
  <c r="C59" i="20" s="1"/>
  <c r="E169" i="20"/>
  <c r="D88" i="20"/>
  <c r="D90" i="20" s="1"/>
  <c r="D46" i="20"/>
  <c r="E121" i="20" l="1"/>
  <c r="E122" i="20" s="1"/>
  <c r="C122" i="20" s="1"/>
  <c r="C96" i="20" s="1"/>
  <c r="C169" i="20"/>
  <c r="C170" i="20" s="1"/>
  <c r="C156" i="20" s="1"/>
  <c r="C22" i="20" s="1"/>
  <c r="C189" i="20"/>
  <c r="D48" i="20"/>
  <c r="D55" i="20" s="1"/>
  <c r="C55" i="20" s="1"/>
  <c r="C56" i="20" s="1"/>
  <c r="C44" i="20" s="1"/>
  <c r="C137" i="20"/>
  <c r="C125" i="20" s="1"/>
  <c r="C19" i="20" s="1"/>
  <c r="C77" i="20"/>
  <c r="C78" i="20" s="1"/>
  <c r="C71" i="20" s="1"/>
  <c r="C67" i="20"/>
  <c r="C68" i="20" s="1"/>
  <c r="C65" i="20" s="1"/>
  <c r="C181" i="20" l="1"/>
  <c r="C25" i="20"/>
  <c r="C18" i="20" l="1"/>
</calcChain>
</file>

<file path=xl/sharedStrings.xml><?xml version="1.0" encoding="utf-8"?>
<sst xmlns="http://schemas.openxmlformats.org/spreadsheetml/2006/main" count="424" uniqueCount="156">
  <si>
    <t>ITEM</t>
  </si>
  <si>
    <t>UNIT</t>
  </si>
  <si>
    <t>DESCRIPTION</t>
  </si>
  <si>
    <t>FT</t>
  </si>
  <si>
    <t>QUANTITY</t>
  </si>
  <si>
    <t>EXT.</t>
  </si>
  <si>
    <t>EPOXY COATED REINFORCING STEEL</t>
  </si>
  <si>
    <t>width</t>
  </si>
  <si>
    <t xml:space="preserve"> </t>
  </si>
  <si>
    <t>total</t>
  </si>
  <si>
    <t>ft</t>
  </si>
  <si>
    <t>sf</t>
  </si>
  <si>
    <t>sy</t>
  </si>
  <si>
    <t>cy</t>
  </si>
  <si>
    <t>cf</t>
  </si>
  <si>
    <t>COFFERDAMS AND EXCAVATION BRACING</t>
  </si>
  <si>
    <t>ESTIMATED QUANTITIES</t>
  </si>
  <si>
    <t>ea</t>
  </si>
  <si>
    <t>SEALING OF CONCRETE SURFACES (EPOXY-URETHANE)</t>
  </si>
  <si>
    <t>Calculated By:</t>
  </si>
  <si>
    <t>Date:</t>
  </si>
  <si>
    <t>Sheet:</t>
  </si>
  <si>
    <t>Checked By:</t>
  </si>
  <si>
    <t>Job No.:</t>
  </si>
  <si>
    <t>Project:</t>
  </si>
  <si>
    <t>Subject:</t>
  </si>
  <si>
    <t>Estimated Quantities</t>
  </si>
  <si>
    <t>SF</t>
  </si>
  <si>
    <t>SY</t>
  </si>
  <si>
    <t>depth</t>
  </si>
  <si>
    <t>LS</t>
  </si>
  <si>
    <t>LB</t>
  </si>
  <si>
    <t>CY</t>
  </si>
  <si>
    <t xml:space="preserve">CY </t>
  </si>
  <si>
    <t>1 of 1</t>
  </si>
  <si>
    <t>CLASS QC1 CONCRETE, FOOTING</t>
  </si>
  <si>
    <t>CLASS QC1 CONCRETE, HEADWALL</t>
  </si>
  <si>
    <t>TYPE 2 WATERPROOFING</t>
  </si>
  <si>
    <t>1" PREFORMED EXPANSION JOINT FILLER</t>
  </si>
  <si>
    <t>$</t>
  </si>
  <si>
    <t>thickness</t>
  </si>
  <si>
    <t>length of headwall</t>
  </si>
  <si>
    <t>number of ends</t>
  </si>
  <si>
    <t>total culvert</t>
  </si>
  <si>
    <t>POROUS BACKFILL WITH GEOTEXTILE FABRIC</t>
  </si>
  <si>
    <t>TYPE 3 WATERPROOFING</t>
  </si>
  <si>
    <t>measured in microstation</t>
  </si>
  <si>
    <t>total at outlet</t>
  </si>
  <si>
    <t>height of headwall + box</t>
  </si>
  <si>
    <t>CLASS QC1 CONCRETE, RETAINING/WINGWALL NOT INCLUDING FOOTING</t>
  </si>
  <si>
    <t>UNCLASSIFIED EXCAVATION</t>
  </si>
  <si>
    <t>SHT. REF.</t>
  </si>
  <si>
    <t>lbs</t>
  </si>
  <si>
    <t xml:space="preserve">Updated By: </t>
  </si>
  <si>
    <t xml:space="preserve">Backchecked By: </t>
  </si>
  <si>
    <t>Width</t>
  </si>
  <si>
    <t>Length</t>
  </si>
  <si>
    <t>LT WW</t>
  </si>
  <si>
    <t>RT WW</t>
  </si>
  <si>
    <t>Culvert width</t>
  </si>
  <si>
    <t>Total Area</t>
  </si>
  <si>
    <t>HW + Both WWs</t>
  </si>
  <si>
    <t>Assumed Height in front of wall</t>
  </si>
  <si>
    <t>INLET</t>
  </si>
  <si>
    <t>OUTLET</t>
  </si>
  <si>
    <t>TOTAL sf</t>
  </si>
  <si>
    <t>ROCK CHANNEL PROTECTION, TYPE C, WITH FILTER</t>
  </si>
  <si>
    <t>Rise</t>
  </si>
  <si>
    <t>Span</t>
  </si>
  <si>
    <t>Max Height, RT WW</t>
  </si>
  <si>
    <t>Min Height, RT WW</t>
  </si>
  <si>
    <t>Length, LT WW</t>
  </si>
  <si>
    <t>Length, RT WW</t>
  </si>
  <si>
    <t>Depth inside culvert</t>
  </si>
  <si>
    <t>Perimeter inside culvert (2 x 3' rise + 2 x 3' span)</t>
  </si>
  <si>
    <t>HW</t>
  </si>
  <si>
    <t>Inside</t>
  </si>
  <si>
    <t>Culvert Height</t>
  </si>
  <si>
    <t>FS Wall Length</t>
  </si>
  <si>
    <t>FS Wall Height</t>
  </si>
  <si>
    <t>FS Wall</t>
  </si>
  <si>
    <t>OVERALL TOTAL</t>
  </si>
  <si>
    <t>CF</t>
  </si>
  <si>
    <t>culvert, from resteel list</t>
  </si>
  <si>
    <t>Total</t>
  </si>
  <si>
    <t>Wingwall Thickness</t>
  </si>
  <si>
    <t>Bottom Slab Thickness</t>
  </si>
  <si>
    <t>average height, WW</t>
  </si>
  <si>
    <t>Min Height, RT proposed ground</t>
  </si>
  <si>
    <t>Max Height, LT proposed ground</t>
  </si>
  <si>
    <t>(6" from top)</t>
  </si>
  <si>
    <t>front</t>
  </si>
  <si>
    <t>Difference in height, wall &amp; T/Ground</t>
  </si>
  <si>
    <t>AREA, LT WW front</t>
  </si>
  <si>
    <t>top</t>
  </si>
  <si>
    <t>Area, Top of WW</t>
  </si>
  <si>
    <t>behind</t>
  </si>
  <si>
    <t>Height behind wall</t>
  </si>
  <si>
    <t>Area, Behind WW</t>
  </si>
  <si>
    <t>average height, proposed ground</t>
  </si>
  <si>
    <t>Min Height, LT proposed ground</t>
  </si>
  <si>
    <t>Max Height, RT proposed ground</t>
  </si>
  <si>
    <t>AREA, RT WW front</t>
  </si>
  <si>
    <t>Area, front of HW</t>
  </si>
  <si>
    <t>Subtract hole (Area of culvert)</t>
  </si>
  <si>
    <t>total headwalls, front</t>
  </si>
  <si>
    <t>HW Thickness</t>
  </si>
  <si>
    <t>Length, HW</t>
  </si>
  <si>
    <t>Area, Top of HW</t>
  </si>
  <si>
    <t>Area, Behind HW</t>
  </si>
  <si>
    <t>Design H</t>
  </si>
  <si>
    <t>Area of Porous Backfill (CADD)</t>
  </si>
  <si>
    <t>Proposed Length</t>
  </si>
  <si>
    <t>Area, culvert</t>
  </si>
  <si>
    <t>HW Height</t>
  </si>
  <si>
    <t>Length = 2 * 1 ft overlap</t>
  </si>
  <si>
    <t>Area, HWs</t>
  </si>
  <si>
    <t>STRUCTURE REMOVED</t>
  </si>
  <si>
    <t>CONDUIT, MISC.: 12' X 5' CONDUIT, TYPE A, 706.05</t>
  </si>
  <si>
    <t>L, Culvert footing</t>
  </si>
  <si>
    <t>CF/FT</t>
  </si>
  <si>
    <t>Culvert Footing density</t>
  </si>
  <si>
    <t>Culvert Footing volume</t>
  </si>
  <si>
    <t>WW footing volume</t>
  </si>
  <si>
    <t>Average Height behind wall</t>
  </si>
  <si>
    <t>Area excavated in front of wall 1FT + (1:1 slope)</t>
  </si>
  <si>
    <t>Area excavated behind wall 1 FT + (1:1 slope)</t>
  </si>
  <si>
    <t>Length of both walls</t>
  </si>
  <si>
    <t>Volume behind walls</t>
  </si>
  <si>
    <t>Volume in front of walls</t>
  </si>
  <si>
    <t>Width + 2x 1'-0" Overlaps</t>
  </si>
  <si>
    <t>Average height embankment minus 1 ft</t>
  </si>
  <si>
    <t>Length of Wall</t>
  </si>
  <si>
    <t>Area of Porous Backfill</t>
  </si>
  <si>
    <t>RTF</t>
  </si>
  <si>
    <t>RIPRAP, TYPE D</t>
  </si>
  <si>
    <t>MAH-14/165-0.00/1.65</t>
  </si>
  <si>
    <t>CONCRETE MASONRY, AS PER PLAN</t>
  </si>
  <si>
    <t>Elevation, top of box</t>
  </si>
  <si>
    <t>Top of HH HW</t>
  </si>
  <si>
    <t>height</t>
  </si>
  <si>
    <t>length of exposed box on top</t>
  </si>
  <si>
    <t>Exposed Box Culvert on one side</t>
  </si>
  <si>
    <t>Exposed Box Culvert on BOTH side</t>
  </si>
  <si>
    <t>Total width of box</t>
  </si>
  <si>
    <t>2P+S</t>
  </si>
  <si>
    <t>Area on top of box exposed</t>
  </si>
  <si>
    <t>TOTAL Exposed Area</t>
  </si>
  <si>
    <t>Flow line EL-P+H2</t>
  </si>
  <si>
    <t>Sides</t>
  </si>
  <si>
    <t>Front</t>
  </si>
  <si>
    <t>Top</t>
  </si>
  <si>
    <t>Perimeter inside culvert (2 x 5' rise + 2 x 12' span)</t>
  </si>
  <si>
    <t>Subtract Area of exposed box</t>
  </si>
  <si>
    <t>Area of Culvert under dirt</t>
  </si>
  <si>
    <t>based on Half Height HW standard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</si>
</sst>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ft&quot;"/>
    <numFmt numFmtId="165" formatCode="0.0"/>
    <numFmt numFmtId="166" formatCode="00000"/>
  </numFmts>
  <fonts count="15" x14ac:knownFonts="1">
    <font>
      <sz val="10"/>
      <name val="Arial"/>
    </font>
    <font>
      <sz val="10"/>
      <name val="Arial"/>
      <family val="2"/>
    </font>
    <font>
      <b/>
      <i/>
      <u/>
      <sz val="24"/>
      <name val="Verdana"/>
      <family val="2"/>
    </font>
    <font>
      <b/>
      <sz val="10"/>
      <name val="Arial"/>
      <family val="2"/>
    </font>
    <font>
      <i/>
      <sz val="1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sz val="11"/>
      <color rgb="FF9C0006"/>
      <name val="Calibri"/>
      <family val="2"/>
      <scheme val="minor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  <scheme val="minor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2" borderId="0" applyNumberFormat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19" xfId="0" applyBorder="1"/>
    <xf numFmtId="0" fontId="0" fillId="0" borderId="20" xfId="0" applyBorder="1"/>
    <xf numFmtId="14" fontId="0" fillId="0" borderId="19" xfId="0" applyNumberFormat="1" applyBorder="1" applyAlignment="1">
      <alignment horizontal="lef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1" fillId="0" borderId="20" xfId="0" applyFont="1" applyBorder="1"/>
    <xf numFmtId="0" fontId="1" fillId="0" borderId="0" xfId="4" applyAlignment="1">
      <alignment vertical="center"/>
    </xf>
    <xf numFmtId="0" fontId="3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2" fontId="1" fillId="0" borderId="0" xfId="4" applyNumberFormat="1" applyAlignment="1">
      <alignment horizontal="center" vertical="center"/>
    </xf>
    <xf numFmtId="0" fontId="1" fillId="0" borderId="0" xfId="4" applyAlignment="1">
      <alignment horizontal="left" vertical="center"/>
    </xf>
    <xf numFmtId="2" fontId="3" fillId="0" borderId="0" xfId="4" applyNumberFormat="1" applyFont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0" fontId="1" fillId="0" borderId="0" xfId="4" applyAlignment="1">
      <alignment horizontal="right" vertical="center"/>
    </xf>
    <xf numFmtId="2" fontId="1" fillId="0" borderId="19" xfId="0" applyNumberFormat="1" applyFont="1" applyBorder="1"/>
    <xf numFmtId="2" fontId="1" fillId="0" borderId="20" xfId="0" applyNumberFormat="1" applyFont="1" applyBorder="1"/>
    <xf numFmtId="2" fontId="0" fillId="0" borderId="20" xfId="0" applyNumberFormat="1" applyBorder="1"/>
    <xf numFmtId="0" fontId="13" fillId="0" borderId="0" xfId="4" applyFont="1" applyAlignment="1">
      <alignment horizontal="centerContinuous"/>
    </xf>
    <xf numFmtId="0" fontId="1" fillId="0" borderId="0" xfId="4"/>
    <xf numFmtId="0" fontId="8" fillId="0" borderId="13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/>
    </xf>
    <xf numFmtId="0" fontId="8" fillId="0" borderId="14" xfId="4" applyFont="1" applyBorder="1" applyAlignment="1">
      <alignment horizontal="center" vertical="center"/>
    </xf>
    <xf numFmtId="1" fontId="8" fillId="0" borderId="21" xfId="4" applyNumberFormat="1" applyFont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 vertical="center"/>
    </xf>
    <xf numFmtId="166" fontId="6" fillId="3" borderId="4" xfId="4" applyNumberFormat="1" applyFont="1" applyFill="1" applyBorder="1" applyAlignment="1">
      <alignment horizontal="center" vertical="center"/>
    </xf>
    <xf numFmtId="0" fontId="11" fillId="3" borderId="3" xfId="4" applyFont="1" applyFill="1" applyBorder="1" applyAlignment="1">
      <alignment horizontal="center" vertical="center"/>
    </xf>
    <xf numFmtId="166" fontId="11" fillId="3" borderId="4" xfId="4" applyNumberFormat="1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/>
    </xf>
    <xf numFmtId="1" fontId="1" fillId="0" borderId="1" xfId="4" applyNumberFormat="1" applyBorder="1" applyAlignment="1">
      <alignment horizontal="center" vertical="center"/>
    </xf>
    <xf numFmtId="0" fontId="6" fillId="3" borderId="6" xfId="4" applyFont="1" applyFill="1" applyBorder="1" applyAlignment="1">
      <alignment horizontal="center" vertical="center"/>
    </xf>
    <xf numFmtId="0" fontId="11" fillId="3" borderId="6" xfId="4" applyFont="1" applyFill="1" applyBorder="1" applyAlignment="1">
      <alignment horizontal="center" vertical="center"/>
    </xf>
    <xf numFmtId="0" fontId="11" fillId="3" borderId="4" xfId="4" applyFont="1" applyFill="1" applyBorder="1" applyAlignment="1">
      <alignment horizontal="center" vertical="center"/>
    </xf>
    <xf numFmtId="0" fontId="6" fillId="3" borderId="16" xfId="4" applyFont="1" applyFill="1" applyBorder="1" applyAlignment="1">
      <alignment horizontal="center" vertical="center"/>
    </xf>
    <xf numFmtId="166" fontId="6" fillId="3" borderId="17" xfId="4" applyNumberFormat="1" applyFont="1" applyFill="1" applyBorder="1" applyAlignment="1">
      <alignment horizontal="center" vertical="center"/>
    </xf>
    <xf numFmtId="0" fontId="6" fillId="3" borderId="17" xfId="4" applyFont="1" applyFill="1" applyBorder="1" applyAlignment="1">
      <alignment horizontal="center" vertical="center"/>
    </xf>
    <xf numFmtId="0" fontId="6" fillId="3" borderId="19" xfId="4" applyFont="1" applyFill="1" applyBorder="1" applyAlignment="1">
      <alignment horizontal="left" vertical="center"/>
    </xf>
    <xf numFmtId="0" fontId="6" fillId="3" borderId="28" xfId="4" applyFont="1" applyFill="1" applyBorder="1" applyAlignment="1">
      <alignment horizontal="left" vertical="center"/>
    </xf>
    <xf numFmtId="0" fontId="6" fillId="3" borderId="3" xfId="4" applyFont="1" applyFill="1" applyBorder="1" applyAlignment="1">
      <alignment horizontal="center" vertical="top"/>
    </xf>
    <xf numFmtId="166" fontId="6" fillId="3" borderId="4" xfId="4" applyNumberFormat="1" applyFont="1" applyFill="1" applyBorder="1" applyAlignment="1">
      <alignment horizontal="center" vertical="top"/>
    </xf>
    <xf numFmtId="0" fontId="6" fillId="3" borderId="1" xfId="4" applyFont="1" applyFill="1" applyBorder="1" applyAlignment="1">
      <alignment horizontal="center" vertical="top"/>
    </xf>
    <xf numFmtId="0" fontId="6" fillId="3" borderId="22" xfId="4" applyFont="1" applyFill="1" applyBorder="1" applyAlignment="1">
      <alignment horizontal="center" vertical="center"/>
    </xf>
    <xf numFmtId="166" fontId="6" fillId="3" borderId="23" xfId="4" applyNumberFormat="1" applyFont="1" applyFill="1" applyBorder="1" applyAlignment="1">
      <alignment horizontal="center" vertical="center"/>
    </xf>
    <xf numFmtId="0" fontId="6" fillId="3" borderId="24" xfId="4" applyFont="1" applyFill="1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2" fillId="0" borderId="0" xfId="4" applyFont="1" applyAlignment="1">
      <alignment vertical="center"/>
    </xf>
    <xf numFmtId="0" fontId="3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3" fillId="0" borderId="2" xfId="4" applyFont="1" applyBorder="1" applyAlignment="1">
      <alignment horizontal="left" vertical="center"/>
    </xf>
    <xf numFmtId="0" fontId="1" fillId="0" borderId="2" xfId="4" applyBorder="1" applyAlignment="1">
      <alignment horizontal="center" vertical="center"/>
    </xf>
    <xf numFmtId="1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2" xfId="4" applyFont="1" applyBorder="1" applyAlignment="1">
      <alignment vertical="center"/>
    </xf>
    <xf numFmtId="1" fontId="1" fillId="0" borderId="0" xfId="4" applyNumberFormat="1" applyAlignment="1">
      <alignment horizontal="center" vertical="center"/>
    </xf>
    <xf numFmtId="0" fontId="5" fillId="0" borderId="0" xfId="4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3" fontId="3" fillId="0" borderId="2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" fontId="1" fillId="0" borderId="2" xfId="4" applyNumberFormat="1" applyBorder="1" applyAlignment="1">
      <alignment horizontal="center" vertical="center"/>
    </xf>
    <xf numFmtId="0" fontId="1" fillId="0" borderId="0" xfId="4" quotePrefix="1" applyAlignment="1">
      <alignment horizontal="center" vertical="center"/>
    </xf>
    <xf numFmtId="165" fontId="1" fillId="0" borderId="1" xfId="4" applyNumberFormat="1" applyBorder="1" applyAlignment="1">
      <alignment horizontal="center" vertical="center"/>
    </xf>
    <xf numFmtId="0" fontId="6" fillId="3" borderId="0" xfId="4" applyFont="1" applyFill="1" applyAlignment="1">
      <alignment horizontal="center" vertical="center"/>
    </xf>
    <xf numFmtId="166" fontId="6" fillId="3" borderId="0" xfId="4" applyNumberFormat="1" applyFont="1" applyFill="1" applyAlignment="1">
      <alignment horizontal="center" vertical="center"/>
    </xf>
    <xf numFmtId="3" fontId="6" fillId="3" borderId="0" xfId="4" applyNumberFormat="1" applyFont="1" applyFill="1" applyAlignment="1">
      <alignment horizontal="center" vertical="center"/>
    </xf>
    <xf numFmtId="0" fontId="6" fillId="3" borderId="0" xfId="4" applyFont="1" applyFill="1" applyAlignment="1">
      <alignment horizontal="left" vertical="center"/>
    </xf>
    <xf numFmtId="166" fontId="6" fillId="3" borderId="1" xfId="4" applyNumberFormat="1" applyFont="1" applyFill="1" applyBorder="1" applyAlignment="1">
      <alignment horizontal="center" vertical="center"/>
    </xf>
    <xf numFmtId="0" fontId="6" fillId="3" borderId="32" xfId="4" applyFont="1" applyFill="1" applyBorder="1" applyAlignment="1">
      <alignment horizontal="center" vertical="center"/>
    </xf>
    <xf numFmtId="0" fontId="6" fillId="3" borderId="33" xfId="4" applyFont="1" applyFill="1" applyBorder="1" applyAlignment="1">
      <alignment horizontal="center" vertical="center"/>
    </xf>
    <xf numFmtId="166" fontId="3" fillId="0" borderId="2" xfId="4" applyNumberFormat="1" applyFont="1" applyBorder="1" applyAlignment="1">
      <alignment horizontal="center" vertical="center"/>
    </xf>
    <xf numFmtId="0" fontId="6" fillId="3" borderId="17" xfId="4" applyFont="1" applyFill="1" applyBorder="1" applyAlignment="1">
      <alignment horizontal="left" vertical="center"/>
    </xf>
    <xf numFmtId="49" fontId="6" fillId="3" borderId="5" xfId="4" applyNumberFormat="1" applyFont="1" applyFill="1" applyBorder="1" applyAlignment="1">
      <alignment horizontal="center" vertical="center"/>
    </xf>
    <xf numFmtId="49" fontId="6" fillId="3" borderId="5" xfId="2" applyNumberFormat="1" applyFont="1" applyFill="1" applyBorder="1" applyAlignment="1">
      <alignment horizontal="center" vertical="center"/>
    </xf>
    <xf numFmtId="49" fontId="6" fillId="3" borderId="18" xfId="4" applyNumberFormat="1" applyFont="1" applyFill="1" applyBorder="1" applyAlignment="1">
      <alignment horizontal="center" vertical="center"/>
    </xf>
    <xf numFmtId="49" fontId="6" fillId="3" borderId="25" xfId="4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right" vertical="center"/>
    </xf>
    <xf numFmtId="2" fontId="1" fillId="0" borderId="0" xfId="4" applyNumberFormat="1" applyAlignment="1">
      <alignment horizontal="center"/>
    </xf>
    <xf numFmtId="14" fontId="1" fillId="0" borderId="20" xfId="0" applyNumberFormat="1" applyFont="1" applyBorder="1" applyAlignment="1">
      <alignment horizontal="left"/>
    </xf>
    <xf numFmtId="0" fontId="14" fillId="0" borderId="0" xfId="4" applyFont="1" applyAlignment="1">
      <alignment horizontal="center" vertical="center"/>
    </xf>
    <xf numFmtId="2" fontId="1" fillId="4" borderId="0" xfId="4" applyNumberFormat="1" applyFill="1" applyAlignment="1">
      <alignment horizontal="center" vertical="center"/>
    </xf>
    <xf numFmtId="1" fontId="1" fillId="4" borderId="0" xfId="4" applyNumberFormat="1" applyFill="1" applyAlignment="1">
      <alignment horizontal="center" vertical="center"/>
    </xf>
    <xf numFmtId="49" fontId="11" fillId="3" borderId="5" xfId="4" applyNumberFormat="1" applyFont="1" applyFill="1" applyBorder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1" fontId="6" fillId="3" borderId="34" xfId="4" applyNumberFormat="1" applyFont="1" applyFill="1" applyBorder="1" applyAlignment="1">
      <alignment horizontal="center" vertical="center"/>
    </xf>
    <xf numFmtId="0" fontId="1" fillId="0" borderId="19" xfId="0" applyFont="1" applyBorder="1"/>
    <xf numFmtId="0" fontId="6" fillId="0" borderId="0" xfId="4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14" fillId="0" borderId="19" xfId="4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10" fillId="0" borderId="0" xfId="1" applyFill="1" applyAlignment="1">
      <alignment horizontal="center" vertical="center"/>
    </xf>
    <xf numFmtId="0" fontId="1" fillId="0" borderId="0" xfId="4" applyAlignment="1">
      <alignment vertical="center" wrapText="1"/>
    </xf>
    <xf numFmtId="165" fontId="1" fillId="0" borderId="0" xfId="4" applyNumberFormat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9" fillId="0" borderId="9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/>
    </xf>
    <xf numFmtId="0" fontId="8" fillId="0" borderId="26" xfId="4" applyFont="1" applyBorder="1" applyAlignment="1">
      <alignment horizontal="center" vertical="center"/>
    </xf>
    <xf numFmtId="0" fontId="8" fillId="0" borderId="27" xfId="4" applyFont="1" applyBorder="1" applyAlignment="1">
      <alignment horizontal="center" vertical="center"/>
    </xf>
    <xf numFmtId="0" fontId="6" fillId="3" borderId="33" xfId="4" applyFont="1" applyFill="1" applyBorder="1" applyAlignment="1">
      <alignment horizontal="left" vertical="center"/>
    </xf>
    <xf numFmtId="0" fontId="6" fillId="3" borderId="1" xfId="4" applyFont="1" applyFill="1" applyBorder="1" applyAlignment="1">
      <alignment horizontal="left" vertical="center"/>
    </xf>
    <xf numFmtId="0" fontId="6" fillId="3" borderId="17" xfId="4" applyFont="1" applyFill="1" applyBorder="1" applyAlignment="1">
      <alignment horizontal="left" vertical="center"/>
    </xf>
    <xf numFmtId="0" fontId="6" fillId="3" borderId="19" xfId="4" applyFont="1" applyFill="1" applyBorder="1" applyAlignment="1">
      <alignment horizontal="left" vertical="center"/>
    </xf>
    <xf numFmtId="0" fontId="6" fillId="3" borderId="28" xfId="4" applyFont="1" applyFill="1" applyBorder="1" applyAlignment="1">
      <alignment horizontal="left" vertical="center"/>
    </xf>
    <xf numFmtId="0" fontId="6" fillId="3" borderId="4" xfId="4" applyFont="1" applyFill="1" applyBorder="1" applyAlignment="1">
      <alignment horizontal="left" vertical="center"/>
    </xf>
    <xf numFmtId="0" fontId="6" fillId="3" borderId="20" xfId="4" applyFont="1" applyFill="1" applyBorder="1" applyAlignment="1">
      <alignment horizontal="left" vertical="center"/>
    </xf>
    <xf numFmtId="0" fontId="6" fillId="3" borderId="29" xfId="4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4" xfId="4" applyFont="1" applyFill="1" applyBorder="1" applyAlignment="1">
      <alignment horizontal="left" vertical="center" wrapText="1"/>
    </xf>
    <xf numFmtId="0" fontId="6" fillId="3" borderId="20" xfId="4" applyFont="1" applyFill="1" applyBorder="1" applyAlignment="1">
      <alignment horizontal="left" vertical="center" wrapText="1"/>
    </xf>
    <xf numFmtId="0" fontId="6" fillId="3" borderId="29" xfId="4" applyFont="1" applyFill="1" applyBorder="1" applyAlignment="1">
      <alignment horizontal="left" vertical="center" wrapText="1"/>
    </xf>
    <xf numFmtId="0" fontId="6" fillId="3" borderId="23" xfId="4" applyFont="1" applyFill="1" applyBorder="1" applyAlignment="1">
      <alignment horizontal="left" vertical="center"/>
    </xf>
    <xf numFmtId="0" fontId="6" fillId="3" borderId="30" xfId="4" applyFont="1" applyFill="1" applyBorder="1" applyAlignment="1">
      <alignment horizontal="left" vertical="center"/>
    </xf>
    <xf numFmtId="0" fontId="6" fillId="3" borderId="31" xfId="4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</cellXfs>
  <cellStyles count="5">
    <cellStyle name="Bad" xfId="1" builtinId="27"/>
    <cellStyle name="Comma" xfId="2" builtinId="3"/>
    <cellStyle name="Comma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D50C-4385-42FD-9882-5FAFFBC9FB1A}">
  <sheetPr>
    <pageSetUpPr fitToPage="1"/>
  </sheetPr>
  <dimension ref="A1:J27"/>
  <sheetViews>
    <sheetView zoomScaleNormal="100" zoomScaleSheetLayoutView="100" workbookViewId="0">
      <selection activeCell="M24" sqref="M24"/>
    </sheetView>
  </sheetViews>
  <sheetFormatPr defaultColWidth="9.109375" defaultRowHeight="13.2" x14ac:dyDescent="0.25"/>
  <cols>
    <col min="1" max="2" width="8.6640625" style="8" customWidth="1"/>
    <col min="3" max="3" width="11.109375" style="8" customWidth="1"/>
    <col min="4" max="5" width="12" style="8" customWidth="1"/>
    <col min="6" max="6" width="8.6640625" style="8" customWidth="1"/>
    <col min="7" max="7" width="30.6640625" style="8" customWidth="1"/>
    <col min="8" max="8" width="20.44140625" style="8" customWidth="1"/>
    <col min="9" max="9" width="9.6640625" style="8" customWidth="1"/>
    <col min="10" max="10" width="5.33203125" style="8" customWidth="1"/>
    <col min="11" max="11" width="35.5546875" style="8" customWidth="1"/>
    <col min="12" max="12" width="9.109375" style="8" customWidth="1"/>
    <col min="13" max="16384" width="9.109375" style="8"/>
  </cols>
  <sheetData>
    <row r="1" spans="1:10" ht="18.75" customHeight="1" x14ac:dyDescent="0.25">
      <c r="A1" s="97" t="s">
        <v>16</v>
      </c>
      <c r="B1" s="98"/>
      <c r="C1" s="98"/>
      <c r="D1" s="98"/>
      <c r="E1" s="98"/>
      <c r="F1" s="98"/>
      <c r="G1" s="98"/>
      <c r="H1" s="98"/>
      <c r="I1" s="99"/>
    </row>
    <row r="2" spans="1:10" ht="13.95" customHeight="1" thickBot="1" x14ac:dyDescent="0.3">
      <c r="A2" s="100"/>
      <c r="B2" s="101"/>
      <c r="C2" s="101"/>
      <c r="D2" s="101"/>
      <c r="E2" s="101"/>
      <c r="F2" s="101"/>
      <c r="G2" s="101"/>
      <c r="H2" s="101"/>
      <c r="I2" s="102"/>
    </row>
    <row r="3" spans="1:10" ht="13.8" thickBot="1" x14ac:dyDescent="0.3">
      <c r="A3" s="22" t="s">
        <v>0</v>
      </c>
      <c r="B3" s="23" t="s">
        <v>5</v>
      </c>
      <c r="C3" s="24" t="s">
        <v>4</v>
      </c>
      <c r="D3" s="24" t="s">
        <v>1</v>
      </c>
      <c r="E3" s="103" t="s">
        <v>2</v>
      </c>
      <c r="F3" s="104"/>
      <c r="G3" s="104"/>
      <c r="H3" s="105"/>
      <c r="I3" s="25" t="s">
        <v>51</v>
      </c>
    </row>
    <row r="4" spans="1:10" x14ac:dyDescent="0.25">
      <c r="A4" s="71">
        <v>202</v>
      </c>
      <c r="B4" s="72">
        <v>11000</v>
      </c>
      <c r="C4" s="87" t="s">
        <v>30</v>
      </c>
      <c r="D4" s="72"/>
      <c r="E4" s="106" t="s">
        <v>117</v>
      </c>
      <c r="F4" s="106"/>
      <c r="G4" s="106"/>
      <c r="H4" s="106"/>
      <c r="I4" s="75"/>
    </row>
    <row r="5" spans="1:10" x14ac:dyDescent="0.25">
      <c r="A5" s="26"/>
      <c r="B5" s="28"/>
      <c r="C5" s="87"/>
      <c r="D5" s="28"/>
      <c r="E5" s="107"/>
      <c r="F5" s="107"/>
      <c r="G5" s="107"/>
      <c r="H5" s="107"/>
      <c r="I5" s="75"/>
    </row>
    <row r="6" spans="1:10" x14ac:dyDescent="0.25">
      <c r="A6" s="26">
        <v>503</v>
      </c>
      <c r="B6" s="70">
        <v>11100</v>
      </c>
      <c r="C6" s="87" t="s">
        <v>30</v>
      </c>
      <c r="D6" s="28"/>
      <c r="E6" s="107" t="s">
        <v>15</v>
      </c>
      <c r="F6" s="107"/>
      <c r="G6" s="107"/>
      <c r="H6" s="107"/>
      <c r="I6" s="75"/>
    </row>
    <row r="7" spans="1:10" x14ac:dyDescent="0.25">
      <c r="A7" s="26">
        <v>503</v>
      </c>
      <c r="B7" s="70">
        <v>21100</v>
      </c>
      <c r="C7" s="87"/>
      <c r="D7" s="28" t="s">
        <v>32</v>
      </c>
      <c r="E7" s="111" t="s">
        <v>50</v>
      </c>
      <c r="F7" s="112"/>
      <c r="G7" s="112"/>
      <c r="H7" s="113"/>
      <c r="I7" s="75"/>
    </row>
    <row r="8" spans="1:10" x14ac:dyDescent="0.25">
      <c r="A8" s="30"/>
      <c r="B8" s="31"/>
      <c r="C8" s="87"/>
      <c r="D8" s="32"/>
      <c r="E8" s="108"/>
      <c r="F8" s="109"/>
      <c r="G8" s="109"/>
      <c r="H8" s="110"/>
      <c r="I8" s="75"/>
    </row>
    <row r="9" spans="1:10" x14ac:dyDescent="0.25">
      <c r="A9" s="26">
        <v>509</v>
      </c>
      <c r="B9" s="29">
        <v>10000</v>
      </c>
      <c r="C9" s="87"/>
      <c r="D9" s="28" t="s">
        <v>31</v>
      </c>
      <c r="E9" s="108" t="s">
        <v>6</v>
      </c>
      <c r="F9" s="109"/>
      <c r="G9" s="109"/>
      <c r="H9" s="110"/>
      <c r="I9" s="75"/>
    </row>
    <row r="10" spans="1:10" x14ac:dyDescent="0.25">
      <c r="A10" s="30"/>
      <c r="B10" s="31"/>
      <c r="C10" s="87"/>
      <c r="D10" s="32"/>
      <c r="E10" s="108"/>
      <c r="F10" s="109"/>
      <c r="G10" s="109"/>
      <c r="H10" s="110"/>
      <c r="I10" s="75"/>
    </row>
    <row r="11" spans="1:10" x14ac:dyDescent="0.25">
      <c r="A11" s="34">
        <v>511</v>
      </c>
      <c r="B11" s="29">
        <v>46010</v>
      </c>
      <c r="C11" s="87"/>
      <c r="D11" s="28" t="s">
        <v>33</v>
      </c>
      <c r="E11" s="114" t="s">
        <v>49</v>
      </c>
      <c r="F11" s="115"/>
      <c r="G11" s="115"/>
      <c r="H11" s="116"/>
      <c r="I11" s="85"/>
      <c r="J11" s="49"/>
    </row>
    <row r="12" spans="1:10" x14ac:dyDescent="0.25">
      <c r="A12" s="34">
        <v>511</v>
      </c>
      <c r="B12" s="29">
        <v>46510</v>
      </c>
      <c r="C12" s="87"/>
      <c r="D12" s="28" t="s">
        <v>33</v>
      </c>
      <c r="E12" s="108" t="s">
        <v>35</v>
      </c>
      <c r="F12" s="109"/>
      <c r="G12" s="109"/>
      <c r="H12" s="110"/>
      <c r="I12" s="85"/>
      <c r="J12" s="49"/>
    </row>
    <row r="13" spans="1:10" x14ac:dyDescent="0.25">
      <c r="A13" s="34">
        <v>511</v>
      </c>
      <c r="B13" s="29">
        <v>46610</v>
      </c>
      <c r="C13" s="87"/>
      <c r="D13" s="28" t="s">
        <v>33</v>
      </c>
      <c r="E13" s="108" t="s">
        <v>36</v>
      </c>
      <c r="F13" s="109"/>
      <c r="G13" s="109"/>
      <c r="H13" s="110"/>
      <c r="I13" s="85"/>
      <c r="J13" s="49"/>
    </row>
    <row r="14" spans="1:10" x14ac:dyDescent="0.25">
      <c r="A14" s="30"/>
      <c r="B14" s="31"/>
      <c r="C14" s="87"/>
      <c r="D14" s="32"/>
      <c r="E14" s="108"/>
      <c r="F14" s="109"/>
      <c r="G14" s="109"/>
      <c r="H14" s="110"/>
      <c r="I14" s="75"/>
    </row>
    <row r="15" spans="1:10" x14ac:dyDescent="0.25">
      <c r="A15" s="26">
        <v>512</v>
      </c>
      <c r="B15" s="29">
        <v>10100</v>
      </c>
      <c r="C15" s="87"/>
      <c r="D15" s="28" t="s">
        <v>28</v>
      </c>
      <c r="E15" s="108" t="s">
        <v>18</v>
      </c>
      <c r="F15" s="109"/>
      <c r="G15" s="109"/>
      <c r="H15" s="110"/>
      <c r="I15" s="76"/>
    </row>
    <row r="16" spans="1:10" x14ac:dyDescent="0.25">
      <c r="A16" s="34">
        <v>512</v>
      </c>
      <c r="B16" s="29">
        <v>33000</v>
      </c>
      <c r="C16" s="87"/>
      <c r="D16" s="28" t="s">
        <v>28</v>
      </c>
      <c r="E16" s="108" t="s">
        <v>37</v>
      </c>
      <c r="F16" s="109"/>
      <c r="G16" s="109"/>
      <c r="H16" s="110"/>
      <c r="I16" s="76"/>
    </row>
    <row r="17" spans="1:9" x14ac:dyDescent="0.25">
      <c r="A17" s="34">
        <v>512</v>
      </c>
      <c r="B17" s="29">
        <v>33010</v>
      </c>
      <c r="C17" s="87"/>
      <c r="D17" s="28" t="s">
        <v>28</v>
      </c>
      <c r="E17" s="108" t="s">
        <v>45</v>
      </c>
      <c r="F17" s="109"/>
      <c r="G17" s="109"/>
      <c r="H17" s="110"/>
      <c r="I17" s="76"/>
    </row>
    <row r="18" spans="1:9" x14ac:dyDescent="0.25">
      <c r="A18" s="35"/>
      <c r="B18" s="31"/>
      <c r="C18" s="87"/>
      <c r="D18" s="32"/>
      <c r="E18" s="108"/>
      <c r="F18" s="109"/>
      <c r="G18" s="109"/>
      <c r="H18" s="110"/>
      <c r="I18" s="76"/>
    </row>
    <row r="19" spans="1:9" x14ac:dyDescent="0.25">
      <c r="A19" s="34">
        <v>516</v>
      </c>
      <c r="B19" s="29">
        <v>13600</v>
      </c>
      <c r="C19" s="87"/>
      <c r="D19" s="27" t="s">
        <v>27</v>
      </c>
      <c r="E19" s="108" t="s">
        <v>38</v>
      </c>
      <c r="F19" s="109"/>
      <c r="G19" s="109"/>
      <c r="H19" s="110"/>
      <c r="I19" s="75"/>
    </row>
    <row r="20" spans="1:9" x14ac:dyDescent="0.25">
      <c r="A20" s="35"/>
      <c r="B20" s="31"/>
      <c r="C20" s="87"/>
      <c r="D20" s="36"/>
      <c r="E20" s="108"/>
      <c r="F20" s="109"/>
      <c r="G20" s="109"/>
      <c r="H20" s="110"/>
      <c r="I20" s="75"/>
    </row>
    <row r="21" spans="1:9" x14ac:dyDescent="0.25">
      <c r="A21" s="37">
        <v>518</v>
      </c>
      <c r="B21" s="38">
        <v>21200</v>
      </c>
      <c r="C21" s="87"/>
      <c r="D21" s="39" t="s">
        <v>32</v>
      </c>
      <c r="E21" s="108" t="s">
        <v>44</v>
      </c>
      <c r="F21" s="109"/>
      <c r="G21" s="109"/>
      <c r="H21" s="110"/>
      <c r="I21" s="77"/>
    </row>
    <row r="22" spans="1:9" x14ac:dyDescent="0.25">
      <c r="A22" s="37"/>
      <c r="B22" s="38"/>
      <c r="C22" s="87"/>
      <c r="D22" s="39"/>
      <c r="E22" s="108"/>
      <c r="F22" s="109"/>
      <c r="G22" s="109"/>
      <c r="H22" s="110"/>
      <c r="I22" s="77"/>
    </row>
    <row r="23" spans="1:9" x14ac:dyDescent="0.25">
      <c r="A23" s="37">
        <v>601</v>
      </c>
      <c r="B23" s="38">
        <v>11000</v>
      </c>
      <c r="C23" s="87"/>
      <c r="D23" s="39" t="s">
        <v>28</v>
      </c>
      <c r="E23" s="108" t="s">
        <v>135</v>
      </c>
      <c r="F23" s="109"/>
      <c r="G23" s="109"/>
      <c r="H23" s="110"/>
      <c r="I23" s="77"/>
    </row>
    <row r="24" spans="1:9" x14ac:dyDescent="0.25">
      <c r="A24" s="37">
        <v>601</v>
      </c>
      <c r="B24" s="38">
        <v>32200</v>
      </c>
      <c r="C24" s="87"/>
      <c r="D24" s="39" t="s">
        <v>32</v>
      </c>
      <c r="E24" s="108" t="s">
        <v>66</v>
      </c>
      <c r="F24" s="109"/>
      <c r="G24" s="109"/>
      <c r="H24" s="110"/>
      <c r="I24" s="77"/>
    </row>
    <row r="25" spans="1:9" x14ac:dyDescent="0.25">
      <c r="A25" s="37"/>
      <c r="B25" s="38"/>
      <c r="C25" s="87"/>
      <c r="D25" s="39"/>
      <c r="E25" s="74"/>
      <c r="F25" s="40"/>
      <c r="G25" s="40"/>
      <c r="H25" s="41"/>
      <c r="I25" s="77"/>
    </row>
    <row r="26" spans="1:9" ht="12.75" customHeight="1" x14ac:dyDescent="0.25">
      <c r="A26" s="42">
        <v>611</v>
      </c>
      <c r="B26" s="43">
        <v>95700</v>
      </c>
      <c r="C26" s="87"/>
      <c r="D26" s="44" t="s">
        <v>3</v>
      </c>
      <c r="E26" s="117" t="s">
        <v>118</v>
      </c>
      <c r="F26" s="118"/>
      <c r="G26" s="118"/>
      <c r="H26" s="119"/>
      <c r="I26" s="75"/>
    </row>
    <row r="27" spans="1:9" ht="13.8" thickBot="1" x14ac:dyDescent="0.3">
      <c r="A27" s="45"/>
      <c r="B27" s="46"/>
      <c r="C27" s="46"/>
      <c r="D27" s="47"/>
      <c r="E27" s="120"/>
      <c r="F27" s="121"/>
      <c r="G27" s="121"/>
      <c r="H27" s="122"/>
      <c r="I27" s="78"/>
    </row>
  </sheetData>
  <mergeCells count="25">
    <mergeCell ref="E24:H24"/>
    <mergeCell ref="E26:H26"/>
    <mergeCell ref="E27:H27"/>
    <mergeCell ref="E18:H18"/>
    <mergeCell ref="E19:H19"/>
    <mergeCell ref="E20:H20"/>
    <mergeCell ref="E21:H21"/>
    <mergeCell ref="E22:H22"/>
    <mergeCell ref="E23:H23"/>
    <mergeCell ref="A1:I2"/>
    <mergeCell ref="E3:H3"/>
    <mergeCell ref="E4:H4"/>
    <mergeCell ref="E5:H5"/>
    <mergeCell ref="E17:H17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</mergeCells>
  <printOptions horizontalCentered="1"/>
  <pageMargins left="0.5" right="0.5" top="0.75" bottom="0.75" header="0.5" footer="0.5"/>
  <pageSetup scale="80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35494-72A7-409B-8765-98D38C5DEB0C}">
  <sheetPr>
    <pageSetUpPr fitToPage="1"/>
  </sheetPr>
  <dimension ref="A1:K203"/>
  <sheetViews>
    <sheetView tabSelected="1" topLeftCell="A176" zoomScaleNormal="100" zoomScaleSheetLayoutView="100" workbookViewId="0">
      <selection activeCell="F207" sqref="F207"/>
    </sheetView>
  </sheetViews>
  <sheetFormatPr defaultColWidth="9.109375" defaultRowHeight="13.2" x14ac:dyDescent="0.25"/>
  <cols>
    <col min="1" max="2" width="8.6640625" style="8" customWidth="1"/>
    <col min="3" max="3" width="11.109375" style="8" customWidth="1"/>
    <col min="4" max="5" width="12" style="8" customWidth="1"/>
    <col min="6" max="6" width="8.6640625" style="8" customWidth="1"/>
    <col min="7" max="7" width="30.6640625" style="8" customWidth="1"/>
    <col min="8" max="8" width="20.44140625" style="8" customWidth="1"/>
    <col min="9" max="9" width="9.6640625" style="8" customWidth="1"/>
    <col min="10" max="10" width="5.33203125" style="8" customWidth="1"/>
    <col min="11" max="11" width="9.109375" style="8" customWidth="1"/>
    <col min="12" max="16384" width="9.109375" style="8"/>
  </cols>
  <sheetData>
    <row r="1" spans="1:10" s="21" customFormat="1" ht="18" x14ac:dyDescent="0.3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21" customFormat="1" x14ac:dyDescent="0.25">
      <c r="A2" s="2" t="s">
        <v>19</v>
      </c>
      <c r="B2" s="2"/>
      <c r="C2" s="88" t="s">
        <v>134</v>
      </c>
      <c r="D2" s="17"/>
      <c r="E2" s="17"/>
      <c r="F2" s="5" t="s">
        <v>20</v>
      </c>
      <c r="G2" s="4">
        <v>45258</v>
      </c>
      <c r="H2" s="2" t="s">
        <v>21</v>
      </c>
      <c r="I2" s="92" t="s">
        <v>34</v>
      </c>
      <c r="J2" s="8"/>
    </row>
    <row r="3" spans="1:10" s="21" customFormat="1" x14ac:dyDescent="0.25">
      <c r="A3" s="3" t="s">
        <v>22</v>
      </c>
      <c r="B3" s="3"/>
      <c r="C3" s="7"/>
      <c r="D3" s="18"/>
      <c r="E3" s="18"/>
      <c r="F3" s="6" t="s">
        <v>20</v>
      </c>
      <c r="G3" s="81"/>
      <c r="H3" s="3" t="s">
        <v>23</v>
      </c>
      <c r="I3" s="3">
        <v>105210</v>
      </c>
      <c r="J3" s="8"/>
    </row>
    <row r="4" spans="1:10" s="21" customFormat="1" x14ac:dyDescent="0.25">
      <c r="A4" s="3" t="s">
        <v>53</v>
      </c>
      <c r="B4" s="3"/>
      <c r="C4" s="3"/>
      <c r="D4" s="18"/>
      <c r="E4" s="18"/>
      <c r="F4" s="6" t="s">
        <v>20</v>
      </c>
      <c r="G4" s="81"/>
      <c r="H4" s="3"/>
      <c r="I4" s="3"/>
      <c r="J4" s="8"/>
    </row>
    <row r="5" spans="1:10" s="21" customFormat="1" x14ac:dyDescent="0.25">
      <c r="A5" s="3" t="s">
        <v>54</v>
      </c>
      <c r="B5" s="3"/>
      <c r="C5" s="3"/>
      <c r="D5" s="18"/>
      <c r="E5" s="18"/>
      <c r="F5" s="6" t="s">
        <v>20</v>
      </c>
      <c r="G5" s="81"/>
      <c r="H5" s="3"/>
      <c r="I5" s="3"/>
      <c r="J5" s="8"/>
    </row>
    <row r="6" spans="1:10" s="21" customFormat="1" x14ac:dyDescent="0.25">
      <c r="A6" s="3" t="s">
        <v>24</v>
      </c>
      <c r="B6" s="7" t="s">
        <v>136</v>
      </c>
      <c r="C6" s="7"/>
      <c r="D6" s="19"/>
      <c r="E6" s="19"/>
      <c r="F6" s="3"/>
      <c r="G6" s="3"/>
      <c r="H6" s="3"/>
      <c r="I6" s="7"/>
      <c r="J6" s="8"/>
    </row>
    <row r="7" spans="1:10" s="21" customFormat="1" x14ac:dyDescent="0.25">
      <c r="A7" s="3" t="s">
        <v>25</v>
      </c>
      <c r="B7" s="7" t="s">
        <v>26</v>
      </c>
      <c r="C7" s="7"/>
      <c r="D7" s="19"/>
      <c r="E7" s="19"/>
      <c r="F7" s="3"/>
      <c r="G7" s="3"/>
      <c r="H7" s="3"/>
      <c r="I7" s="3"/>
      <c r="J7" s="8"/>
    </row>
    <row r="8" spans="1:10" x14ac:dyDescent="0.25">
      <c r="D8" s="86"/>
      <c r="E8" s="86"/>
    </row>
    <row r="9" spans="1:10" ht="29.4" x14ac:dyDescent="0.25">
      <c r="A9" s="123" t="s">
        <v>26</v>
      </c>
      <c r="B9" s="123"/>
      <c r="C9" s="123"/>
      <c r="D9" s="123"/>
      <c r="E9" s="123"/>
      <c r="F9" s="123"/>
      <c r="G9" s="123"/>
      <c r="H9" s="123"/>
      <c r="I9" s="123"/>
      <c r="J9" s="1"/>
    </row>
    <row r="10" spans="1:10" ht="15.75" customHeight="1" thickBot="1" x14ac:dyDescent="0.3">
      <c r="A10" s="124"/>
      <c r="B10" s="124"/>
      <c r="C10" s="124"/>
      <c r="D10" s="124"/>
      <c r="E10" s="124"/>
      <c r="F10" s="124"/>
      <c r="G10" s="124"/>
      <c r="H10" s="124"/>
      <c r="I10" s="124"/>
      <c r="J10" s="93"/>
    </row>
    <row r="11" spans="1:10" ht="18.75" customHeight="1" x14ac:dyDescent="0.25">
      <c r="A11" s="97" t="s">
        <v>16</v>
      </c>
      <c r="B11" s="98"/>
      <c r="C11" s="98"/>
      <c r="D11" s="98"/>
      <c r="E11" s="98"/>
      <c r="F11" s="98"/>
      <c r="G11" s="98"/>
      <c r="H11" s="98"/>
      <c r="I11" s="99"/>
    </row>
    <row r="12" spans="1:10" ht="13.95" customHeight="1" thickBot="1" x14ac:dyDescent="0.3">
      <c r="A12" s="100"/>
      <c r="B12" s="101"/>
      <c r="C12" s="101"/>
      <c r="D12" s="101"/>
      <c r="E12" s="101"/>
      <c r="F12" s="101"/>
      <c r="G12" s="101"/>
      <c r="H12" s="101"/>
      <c r="I12" s="102"/>
    </row>
    <row r="13" spans="1:10" ht="13.8" thickBot="1" x14ac:dyDescent="0.3">
      <c r="A13" s="22" t="s">
        <v>0</v>
      </c>
      <c r="B13" s="23" t="s">
        <v>5</v>
      </c>
      <c r="C13" s="24" t="s">
        <v>4</v>
      </c>
      <c r="D13" s="24" t="s">
        <v>1</v>
      </c>
      <c r="E13" s="103" t="s">
        <v>2</v>
      </c>
      <c r="F13" s="104"/>
      <c r="G13" s="104"/>
      <c r="H13" s="105"/>
      <c r="I13" s="25" t="s">
        <v>51</v>
      </c>
    </row>
    <row r="14" spans="1:10" x14ac:dyDescent="0.25">
      <c r="A14" s="71">
        <v>202</v>
      </c>
      <c r="B14" s="72">
        <v>11000</v>
      </c>
      <c r="C14" s="87" t="s">
        <v>30</v>
      </c>
      <c r="D14" s="72"/>
      <c r="E14" s="106" t="s">
        <v>117</v>
      </c>
      <c r="F14" s="106"/>
      <c r="G14" s="106"/>
      <c r="H14" s="106"/>
      <c r="I14" s="75"/>
    </row>
    <row r="15" spans="1:10" x14ac:dyDescent="0.25">
      <c r="A15" s="26"/>
      <c r="B15" s="28"/>
      <c r="C15" s="87"/>
      <c r="D15" s="28"/>
      <c r="E15" s="107"/>
      <c r="F15" s="107"/>
      <c r="G15" s="107"/>
      <c r="H15" s="107"/>
      <c r="I15" s="75"/>
    </row>
    <row r="16" spans="1:10" x14ac:dyDescent="0.25">
      <c r="A16" s="26">
        <v>503</v>
      </c>
      <c r="B16" s="70">
        <v>11100</v>
      </c>
      <c r="C16" s="87" t="s">
        <v>30</v>
      </c>
      <c r="D16" s="28"/>
      <c r="E16" s="107" t="s">
        <v>15</v>
      </c>
      <c r="F16" s="107"/>
      <c r="G16" s="107"/>
      <c r="H16" s="107"/>
      <c r="I16" s="75"/>
    </row>
    <row r="17" spans="1:10" x14ac:dyDescent="0.25">
      <c r="A17" s="30"/>
      <c r="B17" s="31"/>
      <c r="C17" s="87"/>
      <c r="D17" s="32"/>
      <c r="E17" s="108"/>
      <c r="F17" s="109"/>
      <c r="G17" s="109"/>
      <c r="H17" s="110"/>
      <c r="I17" s="75"/>
    </row>
    <row r="18" spans="1:10" x14ac:dyDescent="0.25">
      <c r="A18" s="26">
        <v>512</v>
      </c>
      <c r="B18" s="29">
        <v>10100</v>
      </c>
      <c r="C18" s="87">
        <f>C96</f>
        <v>49.517579555555685</v>
      </c>
      <c r="D18" s="28" t="s">
        <v>28</v>
      </c>
      <c r="E18" s="108" t="s">
        <v>18</v>
      </c>
      <c r="F18" s="109"/>
      <c r="G18" s="109"/>
      <c r="H18" s="110"/>
      <c r="I18" s="76"/>
    </row>
    <row r="19" spans="1:10" x14ac:dyDescent="0.25">
      <c r="A19" s="34">
        <v>512</v>
      </c>
      <c r="B19" s="29">
        <v>33000</v>
      </c>
      <c r="C19" s="87">
        <f>C125</f>
        <v>135</v>
      </c>
      <c r="D19" s="28" t="s">
        <v>28</v>
      </c>
      <c r="E19" s="108" t="s">
        <v>37</v>
      </c>
      <c r="F19" s="109"/>
      <c r="G19" s="109"/>
      <c r="H19" s="110"/>
      <c r="I19" s="76"/>
    </row>
    <row r="20" spans="1:10" x14ac:dyDescent="0.25">
      <c r="A20" s="34">
        <v>512</v>
      </c>
      <c r="B20" s="29">
        <v>33010</v>
      </c>
      <c r="C20" s="87">
        <f>C139</f>
        <v>314</v>
      </c>
      <c r="D20" s="28" t="s">
        <v>28</v>
      </c>
      <c r="E20" s="108" t="s">
        <v>45</v>
      </c>
      <c r="F20" s="109"/>
      <c r="G20" s="109"/>
      <c r="H20" s="110"/>
      <c r="I20" s="76"/>
    </row>
    <row r="21" spans="1:10" x14ac:dyDescent="0.25">
      <c r="A21" s="35"/>
      <c r="B21" s="31"/>
      <c r="C21" s="87"/>
      <c r="D21" s="32"/>
      <c r="E21" s="108"/>
      <c r="F21" s="109"/>
      <c r="G21" s="109"/>
      <c r="H21" s="110"/>
      <c r="I21" s="76"/>
    </row>
    <row r="22" spans="1:10" x14ac:dyDescent="0.25">
      <c r="A22" s="37">
        <v>518</v>
      </c>
      <c r="B22" s="38">
        <v>21200</v>
      </c>
      <c r="C22" s="87">
        <f>C156</f>
        <v>10</v>
      </c>
      <c r="D22" s="39" t="s">
        <v>32</v>
      </c>
      <c r="E22" s="108" t="s">
        <v>44</v>
      </c>
      <c r="F22" s="109"/>
      <c r="G22" s="109"/>
      <c r="H22" s="110"/>
      <c r="I22" s="77"/>
    </row>
    <row r="23" spans="1:10" x14ac:dyDescent="0.25">
      <c r="A23" s="37"/>
      <c r="B23" s="38"/>
      <c r="C23" s="87"/>
      <c r="D23" s="39"/>
      <c r="E23" s="108"/>
      <c r="F23" s="109"/>
      <c r="G23" s="109"/>
      <c r="H23" s="110"/>
      <c r="I23" s="77"/>
    </row>
    <row r="24" spans="1:10" x14ac:dyDescent="0.25">
      <c r="A24" s="37">
        <v>601</v>
      </c>
      <c r="B24" s="38">
        <v>11000</v>
      </c>
      <c r="C24" s="87">
        <f>C173</f>
        <v>10</v>
      </c>
      <c r="D24" s="39" t="s">
        <v>28</v>
      </c>
      <c r="E24" s="108" t="s">
        <v>135</v>
      </c>
      <c r="F24" s="109"/>
      <c r="G24" s="109"/>
      <c r="H24" s="110"/>
      <c r="I24" s="77"/>
    </row>
    <row r="25" spans="1:10" x14ac:dyDescent="0.25">
      <c r="A25" s="37">
        <v>601</v>
      </c>
      <c r="B25" s="38">
        <v>32200</v>
      </c>
      <c r="C25" s="87">
        <f>C189</f>
        <v>11</v>
      </c>
      <c r="D25" s="39" t="s">
        <v>32</v>
      </c>
      <c r="E25" s="108" t="s">
        <v>66</v>
      </c>
      <c r="F25" s="109"/>
      <c r="G25" s="109"/>
      <c r="H25" s="110"/>
      <c r="I25" s="77"/>
    </row>
    <row r="26" spans="1:10" x14ac:dyDescent="0.25">
      <c r="A26" s="37"/>
      <c r="B26" s="38"/>
      <c r="C26" s="87"/>
      <c r="D26" s="39"/>
      <c r="E26" s="74"/>
      <c r="F26" s="40"/>
      <c r="G26" s="40"/>
      <c r="H26" s="41"/>
      <c r="I26" s="77"/>
    </row>
    <row r="27" spans="1:10" x14ac:dyDescent="0.25">
      <c r="A27" s="37">
        <v>602</v>
      </c>
      <c r="B27" s="38">
        <v>20001</v>
      </c>
      <c r="C27" s="87">
        <f>C193</f>
        <v>12</v>
      </c>
      <c r="D27" s="39" t="s">
        <v>32</v>
      </c>
      <c r="E27" s="74" t="s">
        <v>137</v>
      </c>
      <c r="F27" s="40"/>
      <c r="G27" s="40"/>
      <c r="H27" s="41"/>
      <c r="I27" s="77"/>
    </row>
    <row r="28" spans="1:10" x14ac:dyDescent="0.25">
      <c r="A28" s="37"/>
      <c r="B28" s="38"/>
      <c r="C28" s="87"/>
      <c r="D28" s="39"/>
      <c r="E28" s="74"/>
      <c r="F28" s="40"/>
      <c r="G28" s="40"/>
      <c r="H28" s="41"/>
      <c r="I28" s="77"/>
    </row>
    <row r="29" spans="1:10" ht="12.75" customHeight="1" x14ac:dyDescent="0.25">
      <c r="A29" s="42">
        <v>611</v>
      </c>
      <c r="B29" s="43">
        <v>95700</v>
      </c>
      <c r="C29" s="87">
        <f>C199</f>
        <v>36</v>
      </c>
      <c r="D29" s="44" t="s">
        <v>3</v>
      </c>
      <c r="E29" s="117" t="s">
        <v>118</v>
      </c>
      <c r="F29" s="118"/>
      <c r="G29" s="118"/>
      <c r="H29" s="119"/>
      <c r="I29" s="75"/>
    </row>
    <row r="30" spans="1:10" ht="13.8" thickBot="1" x14ac:dyDescent="0.3">
      <c r="A30" s="45"/>
      <c r="B30" s="46"/>
      <c r="C30" s="46"/>
      <c r="D30" s="47"/>
      <c r="E30" s="120"/>
      <c r="F30" s="121"/>
      <c r="G30" s="121"/>
      <c r="H30" s="122"/>
      <c r="I30" s="78"/>
    </row>
    <row r="31" spans="1:10" x14ac:dyDescent="0.25">
      <c r="A31" s="66"/>
      <c r="B31" s="67"/>
      <c r="C31" s="67"/>
      <c r="D31" s="68"/>
      <c r="E31" s="68"/>
      <c r="F31" s="66"/>
      <c r="G31" s="69"/>
      <c r="H31" s="69"/>
      <c r="I31" s="69"/>
      <c r="J31" s="69"/>
    </row>
    <row r="32" spans="1:10" x14ac:dyDescent="0.25">
      <c r="J32" s="48"/>
    </row>
    <row r="33" spans="1:9" x14ac:dyDescent="0.25">
      <c r="D33" s="91" t="s">
        <v>63</v>
      </c>
      <c r="E33" s="82" t="s">
        <v>64</v>
      </c>
    </row>
    <row r="34" spans="1:9" s="49" customFormat="1" x14ac:dyDescent="0.25">
      <c r="A34" s="50">
        <f>A14</f>
        <v>202</v>
      </c>
      <c r="B34" s="50">
        <f>B14</f>
        <v>11000</v>
      </c>
      <c r="C34" s="51" t="s">
        <v>30</v>
      </c>
      <c r="E34" s="51"/>
      <c r="F34" s="50" t="s">
        <v>30</v>
      </c>
      <c r="G34" s="52" t="str">
        <f>E14</f>
        <v>STRUCTURE REMOVED</v>
      </c>
      <c r="H34" s="53"/>
      <c r="I34" s="53"/>
    </row>
    <row r="35" spans="1:9" s="49" customFormat="1" x14ac:dyDescent="0.25">
      <c r="A35" s="9"/>
      <c r="B35" s="9"/>
      <c r="C35" s="15"/>
      <c r="D35" s="15">
        <v>1</v>
      </c>
      <c r="E35" s="15">
        <v>1</v>
      </c>
      <c r="F35" s="10" t="s">
        <v>14</v>
      </c>
      <c r="G35" s="8" t="s">
        <v>9</v>
      </c>
      <c r="H35" s="10"/>
      <c r="I35" s="10"/>
    </row>
    <row r="36" spans="1:9" s="49" customFormat="1" x14ac:dyDescent="0.25">
      <c r="A36" s="9"/>
      <c r="B36" s="9"/>
      <c r="C36" s="15"/>
      <c r="E36" s="54"/>
      <c r="F36" s="10" t="s">
        <v>13</v>
      </c>
      <c r="G36" s="8" t="s">
        <v>9</v>
      </c>
      <c r="H36" s="10"/>
      <c r="I36" s="10"/>
    </row>
    <row r="37" spans="1:9" s="49" customFormat="1" x14ac:dyDescent="0.25">
      <c r="A37" s="9"/>
      <c r="B37" s="9"/>
      <c r="C37" s="9"/>
      <c r="D37" s="54"/>
      <c r="E37" s="54"/>
      <c r="F37" s="9"/>
      <c r="G37" s="55"/>
      <c r="H37" s="10"/>
      <c r="I37" s="10"/>
    </row>
    <row r="38" spans="1:9" s="49" customFormat="1" x14ac:dyDescent="0.25">
      <c r="A38" s="9"/>
      <c r="B38" s="9"/>
      <c r="C38" s="9"/>
      <c r="D38" s="54"/>
      <c r="E38" s="54"/>
      <c r="F38" s="9"/>
      <c r="G38" s="55"/>
      <c r="H38" s="10"/>
      <c r="I38" s="10"/>
    </row>
    <row r="39" spans="1:9" x14ac:dyDescent="0.25">
      <c r="D39" s="82" t="s">
        <v>63</v>
      </c>
      <c r="E39" s="82" t="s">
        <v>64</v>
      </c>
    </row>
    <row r="40" spans="1:9" s="49" customFormat="1" x14ac:dyDescent="0.25">
      <c r="A40" s="50">
        <f>A16</f>
        <v>503</v>
      </c>
      <c r="B40" s="50">
        <f>B16</f>
        <v>11100</v>
      </c>
      <c r="C40" s="51" t="s">
        <v>30</v>
      </c>
      <c r="D40" s="50"/>
      <c r="E40" s="50"/>
      <c r="F40" s="50"/>
      <c r="G40" s="52" t="str">
        <f>E16</f>
        <v>COFFERDAMS AND EXCAVATION BRACING</v>
      </c>
      <c r="H40" s="53"/>
      <c r="I40" s="53"/>
    </row>
    <row r="41" spans="1:9" s="49" customFormat="1" x14ac:dyDescent="0.25">
      <c r="A41" s="9"/>
      <c r="B41" s="9"/>
      <c r="C41" s="9"/>
      <c r="D41" s="84"/>
      <c r="E41" s="57"/>
      <c r="F41" s="10" t="s">
        <v>39</v>
      </c>
      <c r="G41" s="8" t="s">
        <v>9</v>
      </c>
      <c r="H41" s="10"/>
      <c r="I41" s="10"/>
    </row>
    <row r="42" spans="1:9" s="49" customFormat="1" x14ac:dyDescent="0.25">
      <c r="A42" s="9"/>
      <c r="B42" s="9"/>
      <c r="C42" s="9"/>
      <c r="D42" s="54"/>
      <c r="E42" s="54"/>
      <c r="F42" s="9"/>
      <c r="G42" s="55"/>
      <c r="H42" s="10"/>
      <c r="I42" s="10"/>
    </row>
    <row r="43" spans="1:9" hidden="1" x14ac:dyDescent="0.25">
      <c r="D43" s="82" t="s">
        <v>63</v>
      </c>
      <c r="E43" s="82" t="s">
        <v>64</v>
      </c>
    </row>
    <row r="44" spans="1:9" s="49" customFormat="1" hidden="1" x14ac:dyDescent="0.25">
      <c r="A44" s="50" t="e">
        <f>#REF!</f>
        <v>#REF!</v>
      </c>
      <c r="B44" s="73" t="e">
        <f>#REF!</f>
        <v>#REF!</v>
      </c>
      <c r="C44" s="50">
        <f>C56</f>
        <v>61</v>
      </c>
      <c r="D44" s="50"/>
      <c r="E44" s="50"/>
      <c r="F44" s="50" t="e">
        <f>#REF!</f>
        <v>#REF!</v>
      </c>
      <c r="G44" s="52" t="e">
        <f>#REF!</f>
        <v>#REF!</v>
      </c>
      <c r="H44" s="53"/>
      <c r="I44" s="53"/>
    </row>
    <row r="45" spans="1:9" s="49" customFormat="1" hidden="1" x14ac:dyDescent="0.25">
      <c r="A45" s="9"/>
      <c r="B45" s="79" t="s">
        <v>61</v>
      </c>
      <c r="C45" s="79"/>
      <c r="D45" s="83">
        <v>7</v>
      </c>
      <c r="E45" s="83">
        <v>7</v>
      </c>
      <c r="F45" s="10" t="s">
        <v>10</v>
      </c>
      <c r="G45" s="8" t="s">
        <v>124</v>
      </c>
      <c r="H45" s="10"/>
      <c r="I45" s="10"/>
    </row>
    <row r="46" spans="1:9" s="49" customFormat="1" hidden="1" x14ac:dyDescent="0.25">
      <c r="A46" s="9"/>
      <c r="B46" s="9"/>
      <c r="C46" s="9"/>
      <c r="D46" s="33">
        <f>D45*1+0.5*D45*D45</f>
        <v>31.5</v>
      </c>
      <c r="E46" s="33">
        <f>E45*1+0.5*E45*E45</f>
        <v>31.5</v>
      </c>
      <c r="F46" s="10" t="s">
        <v>11</v>
      </c>
      <c r="G46" s="8" t="s">
        <v>126</v>
      </c>
      <c r="H46" s="10"/>
      <c r="I46" s="10"/>
    </row>
    <row r="47" spans="1:9" s="49" customFormat="1" hidden="1" x14ac:dyDescent="0.25">
      <c r="A47" s="9"/>
      <c r="B47" s="9"/>
      <c r="C47" s="9"/>
      <c r="D47" s="83">
        <v>24</v>
      </c>
      <c r="E47" s="83">
        <v>24</v>
      </c>
      <c r="F47" s="10" t="s">
        <v>10</v>
      </c>
      <c r="G47" s="8" t="s">
        <v>127</v>
      </c>
      <c r="H47" s="10"/>
      <c r="I47" s="10"/>
    </row>
    <row r="48" spans="1:9" s="49" customFormat="1" hidden="1" x14ac:dyDescent="0.25">
      <c r="A48" s="9"/>
      <c r="B48" s="9"/>
      <c r="C48" s="9"/>
      <c r="D48" s="33">
        <f>D46*D47</f>
        <v>756</v>
      </c>
      <c r="E48" s="33">
        <f>E46*E47</f>
        <v>756</v>
      </c>
      <c r="F48" s="10" t="s">
        <v>82</v>
      </c>
      <c r="G48" s="8" t="s">
        <v>128</v>
      </c>
      <c r="H48" s="10"/>
      <c r="I48" s="10"/>
    </row>
    <row r="49" spans="1:9" s="49" customFormat="1" hidden="1" x14ac:dyDescent="0.25">
      <c r="A49" s="9"/>
      <c r="B49" s="9"/>
      <c r="C49" s="9"/>
      <c r="D49" s="21"/>
      <c r="E49" s="21"/>
      <c r="F49" s="10"/>
      <c r="G49" s="8"/>
      <c r="H49" s="10"/>
      <c r="I49" s="10"/>
    </row>
    <row r="50" spans="1:9" s="49" customFormat="1" hidden="1" x14ac:dyDescent="0.25">
      <c r="A50" s="9"/>
      <c r="B50" s="79" t="s">
        <v>61</v>
      </c>
      <c r="C50" s="9"/>
      <c r="D50" s="83">
        <v>1</v>
      </c>
      <c r="E50" s="83">
        <v>1</v>
      </c>
      <c r="F50" s="10" t="s">
        <v>10</v>
      </c>
      <c r="G50" s="8" t="s">
        <v>62</v>
      </c>
      <c r="H50" s="10"/>
      <c r="I50" s="10"/>
    </row>
    <row r="51" spans="1:9" s="49" customFormat="1" hidden="1" x14ac:dyDescent="0.25">
      <c r="A51" s="9"/>
      <c r="B51" s="9"/>
      <c r="C51" s="9"/>
      <c r="D51" s="33">
        <f>D50*1+0.5*D50*D50</f>
        <v>1.5</v>
      </c>
      <c r="E51" s="33">
        <f>E50*1+0.5*E50*E50</f>
        <v>1.5</v>
      </c>
      <c r="F51" s="10" t="s">
        <v>11</v>
      </c>
      <c r="G51" s="8" t="s">
        <v>125</v>
      </c>
      <c r="H51" s="10"/>
      <c r="I51" s="10"/>
    </row>
    <row r="52" spans="1:9" s="49" customFormat="1" hidden="1" x14ac:dyDescent="0.25">
      <c r="A52" s="9"/>
      <c r="B52" s="9"/>
      <c r="C52" s="9"/>
      <c r="D52" s="83">
        <f>12+12+12+1+1</f>
        <v>38</v>
      </c>
      <c r="E52" s="83">
        <f>12+12+12+1+1</f>
        <v>38</v>
      </c>
      <c r="F52" s="10" t="s">
        <v>10</v>
      </c>
      <c r="G52" s="8" t="s">
        <v>56</v>
      </c>
      <c r="H52" s="10"/>
      <c r="I52" s="10"/>
    </row>
    <row r="53" spans="1:9" s="49" customFormat="1" hidden="1" x14ac:dyDescent="0.25">
      <c r="A53" s="9"/>
      <c r="B53" s="9"/>
      <c r="C53" s="9"/>
      <c r="D53" s="33">
        <f>D51*D52</f>
        <v>57</v>
      </c>
      <c r="E53" s="33">
        <f>E51*E52</f>
        <v>57</v>
      </c>
      <c r="F53" s="10" t="s">
        <v>82</v>
      </c>
      <c r="G53" s="8" t="s">
        <v>129</v>
      </c>
      <c r="H53" s="10"/>
      <c r="I53" s="10"/>
    </row>
    <row r="54" spans="1:9" s="49" customFormat="1" hidden="1" x14ac:dyDescent="0.25">
      <c r="A54" s="9"/>
      <c r="B54" s="9"/>
      <c r="C54" s="9"/>
      <c r="D54" s="80"/>
      <c r="E54" s="80"/>
      <c r="F54" s="10"/>
      <c r="G54" s="8"/>
      <c r="H54" s="10"/>
      <c r="I54" s="10"/>
    </row>
    <row r="55" spans="1:9" s="49" customFormat="1" hidden="1" x14ac:dyDescent="0.25">
      <c r="A55" s="9"/>
      <c r="B55" s="9"/>
      <c r="C55" s="15">
        <f>SUM(D55:E55)</f>
        <v>1626</v>
      </c>
      <c r="D55" s="15">
        <f>D53+D48</f>
        <v>813</v>
      </c>
      <c r="E55" s="15">
        <f>E53+E48</f>
        <v>813</v>
      </c>
      <c r="F55" s="10" t="s">
        <v>14</v>
      </c>
      <c r="G55" s="8" t="s">
        <v>9</v>
      </c>
      <c r="H55" s="10"/>
      <c r="I55" s="10"/>
    </row>
    <row r="56" spans="1:9" s="49" customFormat="1" hidden="1" x14ac:dyDescent="0.25">
      <c r="A56" s="9"/>
      <c r="B56" s="9"/>
      <c r="C56" s="9">
        <f>CEILING(C55/27,1)</f>
        <v>61</v>
      </c>
      <c r="E56" s="54"/>
      <c r="F56" s="10" t="s">
        <v>13</v>
      </c>
      <c r="G56" s="8" t="s">
        <v>9</v>
      </c>
      <c r="H56" s="10"/>
      <c r="I56" s="10"/>
    </row>
    <row r="57" spans="1:9" s="49" customFormat="1" x14ac:dyDescent="0.25">
      <c r="A57" s="9"/>
      <c r="B57" s="9"/>
      <c r="C57" s="9"/>
      <c r="D57" s="54"/>
      <c r="E57" s="54"/>
      <c r="F57" s="9"/>
      <c r="G57" s="55"/>
      <c r="H57" s="10"/>
      <c r="I57" s="10"/>
    </row>
    <row r="58" spans="1:9" hidden="1" x14ac:dyDescent="0.25">
      <c r="D58" s="82" t="s">
        <v>63</v>
      </c>
      <c r="E58" s="82" t="s">
        <v>64</v>
      </c>
    </row>
    <row r="59" spans="1:9" ht="12" hidden="1" customHeight="1" x14ac:dyDescent="0.25">
      <c r="A59" s="50" t="e">
        <f>#REF!</f>
        <v>#REF!</v>
      </c>
      <c r="B59" s="50" t="e">
        <f>#REF!</f>
        <v>#REF!</v>
      </c>
      <c r="C59" s="51">
        <f>C61</f>
        <v>4284</v>
      </c>
      <c r="D59" s="51"/>
      <c r="E59" s="51"/>
      <c r="F59" s="50" t="e">
        <f>#REF!</f>
        <v>#REF!</v>
      </c>
      <c r="G59" s="56" t="e">
        <f>#REF!</f>
        <v>#REF!</v>
      </c>
      <c r="H59" s="53"/>
      <c r="I59" s="53"/>
    </row>
    <row r="60" spans="1:9" ht="12" hidden="1" customHeight="1" x14ac:dyDescent="0.25">
      <c r="A60" s="9"/>
      <c r="B60" s="9"/>
      <c r="C60" s="9"/>
      <c r="D60" s="54">
        <v>2142</v>
      </c>
      <c r="E60" s="54">
        <v>2142</v>
      </c>
      <c r="F60" s="10" t="s">
        <v>52</v>
      </c>
      <c r="G60" s="8" t="s">
        <v>83</v>
      </c>
      <c r="H60" s="10"/>
      <c r="I60" s="10"/>
    </row>
    <row r="61" spans="1:9" ht="12" hidden="1" customHeight="1" x14ac:dyDescent="0.25">
      <c r="A61" s="9"/>
      <c r="B61" s="9"/>
      <c r="C61" s="9">
        <f>CEILING(D61+E61,1)</f>
        <v>4284</v>
      </c>
      <c r="D61" s="9">
        <f>CEILING(D60,1)</f>
        <v>2142</v>
      </c>
      <c r="E61" s="9">
        <f>CEILING(E60,1)</f>
        <v>2142</v>
      </c>
      <c r="F61" s="10" t="s">
        <v>31</v>
      </c>
      <c r="G61" s="8" t="s">
        <v>84</v>
      </c>
      <c r="H61" s="10"/>
      <c r="I61" s="10"/>
    </row>
    <row r="62" spans="1:9" ht="12" hidden="1" customHeight="1" x14ac:dyDescent="0.25">
      <c r="A62" s="9"/>
      <c r="B62" s="9"/>
      <c r="C62" s="9"/>
      <c r="D62" s="54"/>
      <c r="E62" s="54"/>
      <c r="F62" s="10"/>
      <c r="G62" s="12"/>
      <c r="H62" s="10"/>
      <c r="I62" s="10"/>
    </row>
    <row r="63" spans="1:9" ht="12" hidden="1" customHeight="1" x14ac:dyDescent="0.25">
      <c r="A63" s="9"/>
      <c r="B63" s="9"/>
      <c r="C63" s="9"/>
      <c r="D63" s="54"/>
      <c r="E63" s="54"/>
      <c r="F63" s="10"/>
      <c r="G63" s="12"/>
      <c r="H63" s="10"/>
      <c r="I63" s="10"/>
    </row>
    <row r="64" spans="1:9" hidden="1" x14ac:dyDescent="0.25">
      <c r="D64" s="82" t="s">
        <v>63</v>
      </c>
      <c r="E64" s="82" t="s">
        <v>64</v>
      </c>
    </row>
    <row r="65" spans="1:11" ht="12" hidden="1" customHeight="1" x14ac:dyDescent="0.25">
      <c r="A65" s="50" t="e">
        <f>#REF!</f>
        <v>#REF!</v>
      </c>
      <c r="B65" s="50" t="e">
        <f>#REF!</f>
        <v>#REF!</v>
      </c>
      <c r="C65" s="50">
        <f>C68</f>
        <v>14</v>
      </c>
      <c r="D65" s="51"/>
      <c r="E65" s="51"/>
      <c r="F65" s="50" t="e">
        <f>#REF!</f>
        <v>#REF!</v>
      </c>
      <c r="G65" s="52" t="e">
        <f>#REF!</f>
        <v>#REF!</v>
      </c>
      <c r="H65" s="10"/>
      <c r="I65" s="10"/>
    </row>
    <row r="66" spans="1:11" ht="12" hidden="1" customHeight="1" x14ac:dyDescent="0.25">
      <c r="A66" s="9"/>
      <c r="B66" s="9"/>
      <c r="C66" s="9"/>
      <c r="D66" s="9"/>
      <c r="E66" s="11"/>
      <c r="F66" s="10"/>
      <c r="H66" s="10"/>
      <c r="I66" s="10"/>
    </row>
    <row r="67" spans="1:11" ht="12" hidden="1" customHeight="1" x14ac:dyDescent="0.25">
      <c r="A67" s="9"/>
      <c r="B67" s="9"/>
      <c r="C67" s="13">
        <f>SUM(D67,E67)</f>
        <v>360.18</v>
      </c>
      <c r="D67" s="13">
        <f>6.67*27</f>
        <v>180.09</v>
      </c>
      <c r="E67" s="13">
        <f>6.67*27</f>
        <v>180.09</v>
      </c>
      <c r="F67" s="10" t="s">
        <v>82</v>
      </c>
      <c r="G67" s="62" t="s">
        <v>81</v>
      </c>
      <c r="H67" s="10"/>
      <c r="I67" s="10"/>
    </row>
    <row r="68" spans="1:11" ht="12" hidden="1" customHeight="1" x14ac:dyDescent="0.25">
      <c r="A68" s="9"/>
      <c r="B68" s="9"/>
      <c r="C68" s="9">
        <f>CEILING(C67/27,1)</f>
        <v>14</v>
      </c>
      <c r="D68" s="9"/>
      <c r="E68" s="9"/>
      <c r="F68" s="10" t="s">
        <v>32</v>
      </c>
      <c r="G68" s="62" t="s">
        <v>81</v>
      </c>
      <c r="H68" s="10"/>
      <c r="I68" s="10"/>
    </row>
    <row r="69" spans="1:11" ht="12" hidden="1" customHeight="1" x14ac:dyDescent="0.25">
      <c r="A69" s="9"/>
      <c r="B69" s="9"/>
      <c r="C69" s="9"/>
      <c r="D69" s="9"/>
      <c r="E69" s="9"/>
      <c r="F69" s="10"/>
      <c r="G69" s="12"/>
      <c r="H69" s="10"/>
      <c r="I69" s="10"/>
    </row>
    <row r="70" spans="1:11" ht="12" hidden="1" customHeight="1" x14ac:dyDescent="0.25">
      <c r="D70" s="82" t="s">
        <v>63</v>
      </c>
      <c r="E70" s="82" t="s">
        <v>64</v>
      </c>
      <c r="H70" s="10"/>
      <c r="I70" s="10"/>
    </row>
    <row r="71" spans="1:11" ht="12" hidden="1" customHeight="1" x14ac:dyDescent="0.25">
      <c r="A71" s="50" t="e">
        <f>#REF!</f>
        <v>#REF!</v>
      </c>
      <c r="B71" s="73" t="e">
        <f>#REF!</f>
        <v>#REF!</v>
      </c>
      <c r="C71" s="50">
        <f>C78</f>
        <v>38</v>
      </c>
      <c r="D71" s="51"/>
      <c r="E71" s="51"/>
      <c r="F71" s="50" t="e">
        <f>#REF!</f>
        <v>#REF!</v>
      </c>
      <c r="G71" s="52" t="e">
        <f>#REF!</f>
        <v>#REF!</v>
      </c>
      <c r="H71" s="10"/>
      <c r="I71" s="10"/>
      <c r="K71" s="49"/>
    </row>
    <row r="72" spans="1:11" ht="12" hidden="1" customHeight="1" x14ac:dyDescent="0.25">
      <c r="A72" s="9"/>
      <c r="B72" s="89"/>
      <c r="C72" s="9"/>
      <c r="D72" s="10">
        <f>11*27</f>
        <v>297</v>
      </c>
      <c r="E72" s="10">
        <f>11*27</f>
        <v>297</v>
      </c>
      <c r="F72" s="9" t="s">
        <v>82</v>
      </c>
      <c r="G72" s="8" t="s">
        <v>123</v>
      </c>
      <c r="H72" s="10"/>
      <c r="I72" s="10"/>
    </row>
    <row r="73" spans="1:11" ht="12" hidden="1" customHeight="1" x14ac:dyDescent="0.25">
      <c r="A73" s="9"/>
      <c r="B73" s="89"/>
      <c r="C73" s="9"/>
      <c r="D73" s="10">
        <v>14</v>
      </c>
      <c r="E73" s="10">
        <v>14</v>
      </c>
      <c r="F73" s="9" t="s">
        <v>3</v>
      </c>
      <c r="G73" s="8" t="s">
        <v>119</v>
      </c>
      <c r="H73" s="10"/>
      <c r="I73" s="10"/>
    </row>
    <row r="74" spans="1:11" ht="12" hidden="1" customHeight="1" x14ac:dyDescent="0.25">
      <c r="A74" s="9"/>
      <c r="B74" s="89"/>
      <c r="C74" s="9"/>
      <c r="D74" s="10">
        <f>0.55*27</f>
        <v>14.850000000000001</v>
      </c>
      <c r="E74" s="10">
        <f>0.55*27</f>
        <v>14.850000000000001</v>
      </c>
      <c r="F74" s="9" t="s">
        <v>120</v>
      </c>
      <c r="G74" s="8" t="s">
        <v>121</v>
      </c>
      <c r="H74" s="10"/>
      <c r="I74" s="10"/>
    </row>
    <row r="75" spans="1:11" ht="12" hidden="1" customHeight="1" x14ac:dyDescent="0.25">
      <c r="A75" s="9"/>
      <c r="B75" s="89"/>
      <c r="C75" s="9"/>
      <c r="D75" s="10">
        <f>D73*D74</f>
        <v>207.90000000000003</v>
      </c>
      <c r="E75" s="10">
        <f>E73*E74</f>
        <v>207.90000000000003</v>
      </c>
      <c r="F75" s="9" t="s">
        <v>82</v>
      </c>
      <c r="G75" s="8" t="s">
        <v>122</v>
      </c>
      <c r="H75" s="10"/>
      <c r="I75" s="10"/>
    </row>
    <row r="76" spans="1:11" ht="12" hidden="1" customHeight="1" x14ac:dyDescent="0.25">
      <c r="A76" s="9"/>
      <c r="B76" s="89"/>
      <c r="C76" s="9"/>
      <c r="D76" s="10"/>
      <c r="E76" s="10"/>
      <c r="F76" s="9"/>
      <c r="H76" s="10"/>
      <c r="I76" s="10"/>
    </row>
    <row r="77" spans="1:11" ht="12" hidden="1" customHeight="1" x14ac:dyDescent="0.25">
      <c r="A77" s="9"/>
      <c r="B77" s="89"/>
      <c r="C77" s="13">
        <f>SUM(D77,E77)</f>
        <v>1009.8000000000001</v>
      </c>
      <c r="D77" s="13">
        <f>D75+D72</f>
        <v>504.90000000000003</v>
      </c>
      <c r="E77" s="13">
        <f>E75+E72</f>
        <v>504.90000000000003</v>
      </c>
      <c r="F77" s="10" t="s">
        <v>82</v>
      </c>
      <c r="G77" s="62" t="s">
        <v>81</v>
      </c>
      <c r="H77" s="10"/>
      <c r="I77" s="10"/>
    </row>
    <row r="78" spans="1:11" ht="12" hidden="1" customHeight="1" x14ac:dyDescent="0.25">
      <c r="A78" s="9"/>
      <c r="B78" s="89"/>
      <c r="C78" s="9">
        <f>CEILING(C77/27,1)</f>
        <v>38</v>
      </c>
      <c r="D78" s="9"/>
      <c r="E78" s="9"/>
      <c r="F78" s="10" t="s">
        <v>32</v>
      </c>
      <c r="G78" s="62" t="s">
        <v>81</v>
      </c>
      <c r="H78" s="10"/>
      <c r="I78" s="10"/>
    </row>
    <row r="79" spans="1:11" ht="12" hidden="1" customHeight="1" x14ac:dyDescent="0.25">
      <c r="A79" s="9"/>
      <c r="B79" s="89"/>
      <c r="C79" s="9"/>
      <c r="D79" s="9"/>
      <c r="E79" s="9"/>
      <c r="F79" s="10"/>
      <c r="G79" s="62"/>
      <c r="H79" s="10"/>
      <c r="I79" s="10"/>
    </row>
    <row r="80" spans="1:11" ht="12" hidden="1" customHeight="1" x14ac:dyDescent="0.25">
      <c r="A80" s="9"/>
      <c r="B80" s="89"/>
      <c r="C80" s="9"/>
      <c r="D80" s="82" t="s">
        <v>63</v>
      </c>
      <c r="E80" s="82" t="s">
        <v>64</v>
      </c>
      <c r="F80" s="9"/>
      <c r="H80" s="10"/>
      <c r="I80" s="10"/>
    </row>
    <row r="81" spans="1:11" ht="12" hidden="1" customHeight="1" x14ac:dyDescent="0.25">
      <c r="A81" s="50" t="e">
        <f>#REF!</f>
        <v>#REF!</v>
      </c>
      <c r="B81" s="73" t="e">
        <f>#REF!</f>
        <v>#REF!</v>
      </c>
      <c r="C81" s="51">
        <f>C93</f>
        <v>1</v>
      </c>
      <c r="D81" s="51"/>
      <c r="E81" s="51"/>
      <c r="F81" s="50" t="e">
        <f>#REF!</f>
        <v>#REF!</v>
      </c>
      <c r="G81" s="52" t="e">
        <f>#REF!</f>
        <v>#REF!</v>
      </c>
      <c r="H81" s="10"/>
      <c r="I81" s="10"/>
    </row>
    <row r="82" spans="1:11" hidden="1" x14ac:dyDescent="0.25">
      <c r="A82" s="10"/>
      <c r="B82" s="10" t="s">
        <v>80</v>
      </c>
      <c r="D82" s="83">
        <f>D73</f>
        <v>14</v>
      </c>
      <c r="E82" s="83">
        <f>E73</f>
        <v>14</v>
      </c>
      <c r="F82" s="10" t="s">
        <v>10</v>
      </c>
      <c r="G82" s="12" t="s">
        <v>78</v>
      </c>
      <c r="H82" s="10"/>
      <c r="I82" s="10"/>
    </row>
    <row r="83" spans="1:11" hidden="1" x14ac:dyDescent="0.25">
      <c r="A83" s="10"/>
      <c r="B83" s="10"/>
      <c r="D83" s="83">
        <v>0.5</v>
      </c>
      <c r="E83" s="83">
        <v>0.5</v>
      </c>
      <c r="F83" s="10" t="s">
        <v>10</v>
      </c>
      <c r="G83" s="12" t="s">
        <v>79</v>
      </c>
      <c r="H83" s="10"/>
      <c r="I83" s="10"/>
    </row>
    <row r="84" spans="1:11" hidden="1" x14ac:dyDescent="0.25">
      <c r="A84" s="10"/>
      <c r="B84" s="10"/>
      <c r="D84" s="83">
        <v>1</v>
      </c>
      <c r="E84" s="83">
        <v>1</v>
      </c>
      <c r="F84" s="10" t="s">
        <v>10</v>
      </c>
      <c r="G84" s="12" t="s">
        <v>40</v>
      </c>
      <c r="H84" s="10"/>
      <c r="I84" s="10"/>
      <c r="K84" s="49"/>
    </row>
    <row r="85" spans="1:11" hidden="1" x14ac:dyDescent="0.25">
      <c r="A85" s="10"/>
      <c r="B85" s="10"/>
      <c r="D85" s="15">
        <f>D82*D83*D84</f>
        <v>7</v>
      </c>
      <c r="E85" s="15">
        <f>E82*E83*E84</f>
        <v>7</v>
      </c>
      <c r="F85" s="10" t="s">
        <v>14</v>
      </c>
      <c r="G85" s="12" t="s">
        <v>9</v>
      </c>
      <c r="H85" s="10"/>
      <c r="I85" s="10"/>
    </row>
    <row r="86" spans="1:11" hidden="1" x14ac:dyDescent="0.25">
      <c r="A86" s="10"/>
      <c r="B86" s="10"/>
      <c r="D86" s="10"/>
      <c r="E86" s="10"/>
      <c r="F86" s="10"/>
      <c r="G86" s="12"/>
      <c r="H86" s="10"/>
      <c r="I86" s="10"/>
    </row>
    <row r="87" spans="1:11" hidden="1" x14ac:dyDescent="0.25">
      <c r="A87" s="10"/>
      <c r="B87" s="10"/>
      <c r="D87" s="83">
        <v>1</v>
      </c>
      <c r="E87" s="83">
        <v>1</v>
      </c>
      <c r="F87" s="10" t="s">
        <v>10</v>
      </c>
      <c r="G87" s="12" t="s">
        <v>86</v>
      </c>
      <c r="H87" s="10"/>
      <c r="I87" s="10"/>
    </row>
    <row r="88" spans="1:11" hidden="1" x14ac:dyDescent="0.25">
      <c r="A88" s="10"/>
      <c r="B88" s="10"/>
      <c r="D88" s="11">
        <f>D82</f>
        <v>14</v>
      </c>
      <c r="E88" s="11">
        <f>E82</f>
        <v>14</v>
      </c>
      <c r="F88" s="10" t="s">
        <v>10</v>
      </c>
      <c r="G88" s="12" t="s">
        <v>56</v>
      </c>
      <c r="H88" s="10"/>
      <c r="I88" s="10"/>
    </row>
    <row r="89" spans="1:11" hidden="1" x14ac:dyDescent="0.25">
      <c r="A89" s="10"/>
      <c r="B89" s="10"/>
      <c r="D89" s="83">
        <v>1.5</v>
      </c>
      <c r="E89" s="83">
        <v>1.5</v>
      </c>
      <c r="F89" s="10" t="s">
        <v>10</v>
      </c>
      <c r="G89" s="12" t="s">
        <v>55</v>
      </c>
      <c r="H89" s="10"/>
      <c r="I89" s="10"/>
    </row>
    <row r="90" spans="1:11" hidden="1" x14ac:dyDescent="0.25">
      <c r="A90" s="10"/>
      <c r="B90" s="10"/>
      <c r="D90" s="14">
        <f>D87*D88*D89</f>
        <v>21</v>
      </c>
      <c r="E90" s="14">
        <f>E87*E88*E89</f>
        <v>21</v>
      </c>
      <c r="F90" s="9" t="s">
        <v>14</v>
      </c>
      <c r="G90" s="8" t="s">
        <v>8</v>
      </c>
      <c r="H90" s="10"/>
      <c r="I90" s="10"/>
    </row>
    <row r="91" spans="1:11" hidden="1" x14ac:dyDescent="0.25">
      <c r="A91" s="10"/>
      <c r="B91" s="10"/>
      <c r="D91" s="10"/>
      <c r="E91" s="10"/>
      <c r="F91" s="10"/>
      <c r="G91" s="12"/>
      <c r="H91" s="10"/>
      <c r="I91" s="10"/>
    </row>
    <row r="92" spans="1:11" hidden="1" x14ac:dyDescent="0.25">
      <c r="A92" s="10"/>
      <c r="B92" s="10"/>
      <c r="C92" s="15">
        <f>CEILING(D92+E92,1)</f>
        <v>14</v>
      </c>
      <c r="D92" s="15">
        <f>D85</f>
        <v>7</v>
      </c>
      <c r="E92" s="15">
        <f>E85</f>
        <v>7</v>
      </c>
      <c r="F92" s="10" t="s">
        <v>14</v>
      </c>
      <c r="G92" s="12" t="s">
        <v>9</v>
      </c>
      <c r="H92" s="10"/>
      <c r="I92" s="10"/>
    </row>
    <row r="93" spans="1:11" hidden="1" x14ac:dyDescent="0.25">
      <c r="A93" s="10"/>
      <c r="B93" s="10"/>
      <c r="C93" s="15">
        <f>CEILING(C92/27,1)</f>
        <v>1</v>
      </c>
      <c r="D93" s="10"/>
      <c r="F93" s="10" t="s">
        <v>13</v>
      </c>
      <c r="G93" s="8" t="s">
        <v>9</v>
      </c>
      <c r="H93" s="10"/>
      <c r="I93" s="10"/>
    </row>
    <row r="94" spans="1:11" x14ac:dyDescent="0.25">
      <c r="A94" s="10"/>
      <c r="B94" s="10"/>
      <c r="C94" s="10"/>
      <c r="D94" s="11"/>
      <c r="E94" s="11"/>
      <c r="F94" s="10"/>
      <c r="H94" s="10"/>
      <c r="I94" s="10"/>
    </row>
    <row r="95" spans="1:11" x14ac:dyDescent="0.25">
      <c r="D95" s="82" t="s">
        <v>63</v>
      </c>
      <c r="E95" s="82" t="s">
        <v>64</v>
      </c>
    </row>
    <row r="96" spans="1:11" x14ac:dyDescent="0.25">
      <c r="A96" s="50">
        <f>A18</f>
        <v>512</v>
      </c>
      <c r="B96" s="50">
        <f>B18</f>
        <v>10100</v>
      </c>
      <c r="C96" s="51">
        <f>C122</f>
        <v>49.517579555555685</v>
      </c>
      <c r="D96" s="51"/>
      <c r="E96" s="51"/>
      <c r="F96" s="50" t="str">
        <f>D18</f>
        <v>SY</v>
      </c>
      <c r="G96" s="56" t="str">
        <f>E18</f>
        <v>SEALING OF CONCRETE SURFACES (EPOXY-URETHANE)</v>
      </c>
      <c r="H96" s="53"/>
      <c r="I96" s="53"/>
      <c r="J96" s="10"/>
    </row>
    <row r="97" spans="1:10" x14ac:dyDescent="0.25">
      <c r="A97" s="9"/>
      <c r="B97" s="9"/>
      <c r="C97" s="54" t="s">
        <v>149</v>
      </c>
      <c r="D97" s="83">
        <v>1096</v>
      </c>
      <c r="E97" s="83">
        <f>1095+0.6102</f>
        <v>1095.6102000000001</v>
      </c>
      <c r="F97" s="10" t="s">
        <v>10</v>
      </c>
      <c r="G97" s="8" t="s">
        <v>138</v>
      </c>
      <c r="H97" s="10"/>
      <c r="I97" s="10"/>
      <c r="J97" s="10"/>
    </row>
    <row r="98" spans="1:10" x14ac:dyDescent="0.25">
      <c r="A98" s="9"/>
      <c r="B98" s="9"/>
      <c r="C98" s="54"/>
      <c r="D98" s="83">
        <f>1089.6-1+4</f>
        <v>1092.5999999999999</v>
      </c>
      <c r="E98" s="83">
        <f>1090-1+4</f>
        <v>1093</v>
      </c>
      <c r="F98" s="10" t="s">
        <v>10</v>
      </c>
      <c r="G98" s="8" t="s">
        <v>139</v>
      </c>
      <c r="H98" s="10" t="s">
        <v>148</v>
      </c>
      <c r="I98" s="10"/>
      <c r="J98" s="10"/>
    </row>
    <row r="99" spans="1:10" x14ac:dyDescent="0.25">
      <c r="A99" s="9"/>
      <c r="B99" s="9"/>
      <c r="C99" s="54"/>
      <c r="D99" s="11">
        <f>D97-D98</f>
        <v>3.4000000000000909</v>
      </c>
      <c r="E99" s="11">
        <f>E97-E98</f>
        <v>2.6102000000000771</v>
      </c>
      <c r="F99" s="10" t="s">
        <v>10</v>
      </c>
      <c r="G99" s="8" t="s">
        <v>140</v>
      </c>
      <c r="H99" s="10"/>
      <c r="I99" s="10"/>
      <c r="J99" s="10"/>
    </row>
    <row r="100" spans="1:10" x14ac:dyDescent="0.25">
      <c r="A100" s="9"/>
      <c r="B100" s="9"/>
      <c r="C100" s="54"/>
      <c r="D100" s="83">
        <v>6.67</v>
      </c>
      <c r="E100" s="83">
        <v>7.08</v>
      </c>
      <c r="F100" s="10" t="s">
        <v>10</v>
      </c>
      <c r="G100" s="12" t="s">
        <v>141</v>
      </c>
      <c r="H100" s="10"/>
      <c r="I100" s="10"/>
      <c r="J100" s="10"/>
    </row>
    <row r="101" spans="1:10" x14ac:dyDescent="0.25">
      <c r="A101" s="9"/>
      <c r="B101" s="9"/>
      <c r="C101" s="54"/>
      <c r="D101" s="11">
        <f>D100*D99*0.5</f>
        <v>11.339000000000302</v>
      </c>
      <c r="E101" s="11">
        <f>E100*E99*0.5</f>
        <v>9.2401080000002729</v>
      </c>
      <c r="F101" s="10" t="s">
        <v>11</v>
      </c>
      <c r="G101" s="12" t="s">
        <v>142</v>
      </c>
      <c r="H101" s="10"/>
      <c r="I101" s="10"/>
      <c r="J101" s="10"/>
    </row>
    <row r="102" spans="1:10" x14ac:dyDescent="0.25">
      <c r="A102" s="9"/>
      <c r="B102" s="9"/>
      <c r="C102" s="54"/>
      <c r="D102" s="11">
        <f>D101*2</f>
        <v>22.678000000000605</v>
      </c>
      <c r="E102" s="11">
        <f>E101*2</f>
        <v>18.480216000000546</v>
      </c>
      <c r="F102" s="10" t="s">
        <v>11</v>
      </c>
      <c r="G102" s="12" t="s">
        <v>143</v>
      </c>
      <c r="H102" s="10"/>
      <c r="I102" s="10"/>
      <c r="J102" s="10"/>
    </row>
    <row r="103" spans="1:10" x14ac:dyDescent="0.25">
      <c r="A103" s="9"/>
      <c r="B103" s="9"/>
      <c r="C103" s="54"/>
      <c r="D103" s="11"/>
      <c r="E103" s="11"/>
      <c r="F103" s="10"/>
      <c r="G103" s="12"/>
      <c r="H103" s="10"/>
      <c r="I103" s="10"/>
      <c r="J103" s="10"/>
    </row>
    <row r="104" spans="1:10" x14ac:dyDescent="0.25">
      <c r="A104" s="9"/>
      <c r="B104" s="9"/>
      <c r="C104" s="54" t="s">
        <v>151</v>
      </c>
      <c r="D104" s="83">
        <f>2+12</f>
        <v>14</v>
      </c>
      <c r="E104" s="83">
        <f>2+12</f>
        <v>14</v>
      </c>
      <c r="F104" s="10" t="s">
        <v>10</v>
      </c>
      <c r="G104" s="12" t="s">
        <v>144</v>
      </c>
      <c r="H104" s="10" t="s">
        <v>145</v>
      </c>
      <c r="I104" s="10"/>
      <c r="J104" s="10"/>
    </row>
    <row r="105" spans="1:10" x14ac:dyDescent="0.25">
      <c r="A105" s="9"/>
      <c r="B105" s="9"/>
      <c r="C105" s="54"/>
      <c r="D105" s="83">
        <v>6.67</v>
      </c>
      <c r="E105" s="83">
        <f>E100</f>
        <v>7.08</v>
      </c>
      <c r="F105" s="10" t="s">
        <v>10</v>
      </c>
      <c r="G105" s="12" t="s">
        <v>141</v>
      </c>
      <c r="H105" s="10"/>
      <c r="I105" s="10"/>
      <c r="J105" s="10"/>
    </row>
    <row r="106" spans="1:10" x14ac:dyDescent="0.25">
      <c r="A106" s="9"/>
      <c r="B106" s="9"/>
      <c r="C106" s="54"/>
      <c r="D106" s="11">
        <f>D104*D105</f>
        <v>93.38</v>
      </c>
      <c r="E106" s="11">
        <f>E104*E105</f>
        <v>99.12</v>
      </c>
      <c r="F106" s="10" t="s">
        <v>11</v>
      </c>
      <c r="G106" s="12" t="s">
        <v>146</v>
      </c>
      <c r="H106" s="10"/>
      <c r="I106" s="10"/>
      <c r="J106" s="10"/>
    </row>
    <row r="107" spans="1:10" x14ac:dyDescent="0.25">
      <c r="A107" s="9"/>
      <c r="B107" s="9"/>
      <c r="C107" s="54"/>
      <c r="D107" s="11"/>
      <c r="E107" s="11"/>
      <c r="F107" s="10"/>
      <c r="G107" s="12"/>
      <c r="H107" s="10"/>
      <c r="I107" s="10"/>
      <c r="J107" s="10"/>
    </row>
    <row r="108" spans="1:10" x14ac:dyDescent="0.25">
      <c r="A108" s="9"/>
      <c r="B108" s="9"/>
      <c r="C108" s="54" t="s">
        <v>150</v>
      </c>
      <c r="D108" s="11">
        <v>14</v>
      </c>
      <c r="E108" s="11">
        <v>14</v>
      </c>
      <c r="F108" s="10" t="s">
        <v>10</v>
      </c>
      <c r="G108" s="8" t="s">
        <v>41</v>
      </c>
      <c r="H108" s="10"/>
      <c r="I108" s="10"/>
      <c r="J108" s="10"/>
    </row>
    <row r="109" spans="1:10" x14ac:dyDescent="0.25">
      <c r="A109" s="9"/>
      <c r="B109" s="9"/>
      <c r="C109" s="54"/>
      <c r="D109" s="11">
        <f>5+2*1</f>
        <v>7</v>
      </c>
      <c r="E109" s="11">
        <f>5+2*1</f>
        <v>7</v>
      </c>
      <c r="F109" s="10" t="s">
        <v>10</v>
      </c>
      <c r="G109" s="8" t="s">
        <v>48</v>
      </c>
      <c r="H109" s="10"/>
      <c r="I109" s="10"/>
      <c r="J109" s="10"/>
    </row>
    <row r="110" spans="1:10" x14ac:dyDescent="0.25">
      <c r="A110" s="9"/>
      <c r="B110" s="9"/>
      <c r="C110" s="54"/>
      <c r="D110" s="11">
        <f>D108*D109</f>
        <v>98</v>
      </c>
      <c r="E110" s="11">
        <f>E108*E109</f>
        <v>98</v>
      </c>
      <c r="F110" s="10" t="s">
        <v>27</v>
      </c>
      <c r="G110" s="8" t="s">
        <v>103</v>
      </c>
      <c r="H110" s="10"/>
      <c r="I110" s="10"/>
      <c r="J110" s="10"/>
    </row>
    <row r="111" spans="1:10" x14ac:dyDescent="0.25">
      <c r="A111" s="9"/>
      <c r="B111" s="9"/>
      <c r="C111" s="54"/>
      <c r="D111" s="83">
        <v>5</v>
      </c>
      <c r="E111" s="83">
        <v>5</v>
      </c>
      <c r="F111" s="10" t="s">
        <v>10</v>
      </c>
      <c r="G111" s="8" t="s">
        <v>67</v>
      </c>
      <c r="H111" s="10"/>
      <c r="I111" s="10"/>
      <c r="J111" s="10"/>
    </row>
    <row r="112" spans="1:10" x14ac:dyDescent="0.25">
      <c r="A112" s="9"/>
      <c r="B112" s="9"/>
      <c r="C112" s="54"/>
      <c r="D112" s="83">
        <v>12</v>
      </c>
      <c r="E112" s="83">
        <v>12</v>
      </c>
      <c r="F112" s="10" t="s">
        <v>10</v>
      </c>
      <c r="G112" s="8" t="s">
        <v>68</v>
      </c>
      <c r="H112" s="10"/>
      <c r="I112" s="10"/>
      <c r="J112" s="10"/>
    </row>
    <row r="113" spans="1:10" x14ac:dyDescent="0.25">
      <c r="A113" s="9"/>
      <c r="B113" s="9"/>
      <c r="C113" s="54"/>
      <c r="D113" s="11">
        <f>-D111*D112</f>
        <v>-60</v>
      </c>
      <c r="E113" s="11">
        <f>-E111*E112</f>
        <v>-60</v>
      </c>
      <c r="F113" s="10" t="s">
        <v>27</v>
      </c>
      <c r="G113" s="8" t="s">
        <v>104</v>
      </c>
      <c r="H113" s="10"/>
      <c r="I113" s="10"/>
      <c r="J113" s="10"/>
    </row>
    <row r="114" spans="1:10" x14ac:dyDescent="0.25">
      <c r="A114" s="9"/>
      <c r="B114" s="9"/>
      <c r="C114" s="54"/>
      <c r="D114" s="11">
        <f>D110+D113</f>
        <v>38</v>
      </c>
      <c r="E114" s="11">
        <f>E110+E113</f>
        <v>38</v>
      </c>
      <c r="F114" s="10" t="s">
        <v>11</v>
      </c>
      <c r="G114" s="8" t="s">
        <v>105</v>
      </c>
      <c r="H114" s="10"/>
      <c r="I114" s="10"/>
      <c r="J114" s="10"/>
    </row>
    <row r="115" spans="1:10" x14ac:dyDescent="0.25">
      <c r="A115" s="9"/>
      <c r="B115" s="9"/>
      <c r="C115" s="54"/>
      <c r="D115" s="11"/>
      <c r="E115" s="11"/>
      <c r="F115" s="10"/>
      <c r="H115" s="10"/>
      <c r="I115" s="10"/>
      <c r="J115" s="10"/>
    </row>
    <row r="116" spans="1:10" x14ac:dyDescent="0.25">
      <c r="A116" s="9"/>
      <c r="B116" s="9"/>
      <c r="C116" s="9" t="s">
        <v>76</v>
      </c>
      <c r="D116" s="96">
        <f>2*D111+2*D112</f>
        <v>34</v>
      </c>
      <c r="E116" s="96">
        <f>2*E111+2*E112</f>
        <v>34</v>
      </c>
      <c r="F116" s="10" t="s">
        <v>10</v>
      </c>
      <c r="G116" s="8" t="s">
        <v>152</v>
      </c>
      <c r="I116" s="10"/>
      <c r="J116" s="10"/>
    </row>
    <row r="117" spans="1:10" x14ac:dyDescent="0.25">
      <c r="A117" s="9"/>
      <c r="B117" s="9"/>
      <c r="C117" s="9"/>
      <c r="D117" s="84">
        <v>2</v>
      </c>
      <c r="E117" s="84">
        <v>2</v>
      </c>
      <c r="F117" s="10" t="s">
        <v>10</v>
      </c>
      <c r="G117" s="8" t="s">
        <v>73</v>
      </c>
      <c r="I117" s="10"/>
      <c r="J117" s="10"/>
    </row>
    <row r="118" spans="1:10" x14ac:dyDescent="0.25">
      <c r="A118" s="9"/>
      <c r="B118" s="9"/>
      <c r="C118" s="9"/>
      <c r="D118" s="84">
        <v>1</v>
      </c>
      <c r="E118" s="84">
        <v>1</v>
      </c>
      <c r="F118" s="10" t="s">
        <v>17</v>
      </c>
      <c r="G118" s="8" t="s">
        <v>42</v>
      </c>
      <c r="I118" s="10"/>
      <c r="J118" s="10"/>
    </row>
    <row r="119" spans="1:10" x14ac:dyDescent="0.25">
      <c r="A119" s="9"/>
      <c r="B119" s="9"/>
      <c r="C119" s="9"/>
      <c r="D119" s="57">
        <f>D118*D117*D116</f>
        <v>68</v>
      </c>
      <c r="E119" s="57">
        <f>E118*E117*E116</f>
        <v>68</v>
      </c>
      <c r="F119" s="10" t="s">
        <v>27</v>
      </c>
      <c r="G119" s="8" t="s">
        <v>43</v>
      </c>
      <c r="I119" s="10"/>
      <c r="J119" s="10"/>
    </row>
    <row r="120" spans="1:10" x14ac:dyDescent="0.25">
      <c r="A120" s="9"/>
      <c r="B120" s="9"/>
      <c r="C120" s="54"/>
      <c r="D120" s="11"/>
      <c r="E120" s="11"/>
      <c r="F120" s="10"/>
      <c r="G120" s="12"/>
      <c r="H120" s="10"/>
      <c r="I120" s="10"/>
      <c r="J120" s="10"/>
    </row>
    <row r="121" spans="1:10" x14ac:dyDescent="0.25">
      <c r="A121" s="9"/>
      <c r="B121" s="9"/>
      <c r="C121" s="54"/>
      <c r="D121" s="11">
        <f>D106+D102+D114+D119</f>
        <v>222.05800000000062</v>
      </c>
      <c r="E121" s="11">
        <f>E106+E102+E114+E119</f>
        <v>223.60021600000056</v>
      </c>
      <c r="F121" s="10" t="s">
        <v>11</v>
      </c>
      <c r="G121" s="12" t="s">
        <v>147</v>
      </c>
      <c r="H121" s="10"/>
      <c r="I121" s="10"/>
      <c r="J121" s="10"/>
    </row>
    <row r="122" spans="1:10" x14ac:dyDescent="0.25">
      <c r="A122" s="9"/>
      <c r="B122" s="9"/>
      <c r="C122" s="54">
        <f>D122+E122</f>
        <v>49.517579555555685</v>
      </c>
      <c r="D122" s="15">
        <f>D121/9</f>
        <v>24.673111111111179</v>
      </c>
      <c r="E122" s="15">
        <f>E121/9</f>
        <v>24.844468444444505</v>
      </c>
      <c r="F122" s="10" t="s">
        <v>28</v>
      </c>
      <c r="G122" s="12" t="s">
        <v>147</v>
      </c>
      <c r="H122" s="10"/>
      <c r="I122" s="10"/>
      <c r="J122" s="10"/>
    </row>
    <row r="123" spans="1:10" s="9" customFormat="1" x14ac:dyDescent="0.25">
      <c r="A123" s="58"/>
      <c r="B123" s="58"/>
      <c r="C123" s="58"/>
      <c r="D123" s="59"/>
      <c r="E123" s="59"/>
      <c r="F123" s="58"/>
      <c r="G123" s="60"/>
    </row>
    <row r="124" spans="1:10" x14ac:dyDescent="0.25">
      <c r="D124" s="82" t="s">
        <v>63</v>
      </c>
      <c r="E124" s="82" t="s">
        <v>64</v>
      </c>
    </row>
    <row r="125" spans="1:10" x14ac:dyDescent="0.25">
      <c r="A125" s="50">
        <f>A19</f>
        <v>512</v>
      </c>
      <c r="B125" s="50">
        <f>B19</f>
        <v>33000</v>
      </c>
      <c r="C125" s="61">
        <f>C137</f>
        <v>135</v>
      </c>
      <c r="D125" s="61"/>
      <c r="E125" s="61"/>
      <c r="F125" s="50" t="str">
        <f>D19</f>
        <v>SY</v>
      </c>
      <c r="G125" s="52" t="str">
        <f>E19</f>
        <v>TYPE 2 WATERPROOFING</v>
      </c>
      <c r="H125" s="50"/>
      <c r="I125" s="50"/>
      <c r="J125" s="9"/>
    </row>
    <row r="126" spans="1:10" x14ac:dyDescent="0.25">
      <c r="A126" s="10"/>
      <c r="B126" s="10"/>
      <c r="C126" s="10"/>
      <c r="D126" s="83">
        <v>7</v>
      </c>
      <c r="E126" s="11"/>
      <c r="F126" s="10" t="s">
        <v>10</v>
      </c>
      <c r="G126" s="8" t="s">
        <v>77</v>
      </c>
      <c r="H126" s="57"/>
      <c r="I126" s="57"/>
    </row>
    <row r="127" spans="1:10" x14ac:dyDescent="0.25">
      <c r="A127" s="10"/>
      <c r="B127" s="10"/>
      <c r="C127" s="10"/>
      <c r="D127" s="83">
        <f>88+2/12</f>
        <v>88.166666666666671</v>
      </c>
      <c r="E127" s="83"/>
      <c r="F127" s="10" t="s">
        <v>10</v>
      </c>
      <c r="G127" s="8" t="s">
        <v>112</v>
      </c>
      <c r="H127" s="57"/>
      <c r="I127" s="57"/>
    </row>
    <row r="128" spans="1:10" ht="14.4" x14ac:dyDescent="0.25">
      <c r="A128" s="94"/>
      <c r="B128" s="10"/>
      <c r="C128" s="11"/>
      <c r="D128" s="15">
        <f>2*D126*D127</f>
        <v>1234.3333333333335</v>
      </c>
      <c r="E128" s="15"/>
      <c r="F128" s="10" t="s">
        <v>11</v>
      </c>
      <c r="G128" s="8" t="s">
        <v>113</v>
      </c>
      <c r="H128" s="57"/>
      <c r="I128" s="57"/>
    </row>
    <row r="129" spans="1:9" ht="14.4" x14ac:dyDescent="0.25">
      <c r="A129" s="94"/>
      <c r="B129" s="10"/>
      <c r="C129" s="11"/>
      <c r="D129" s="15">
        <f>D102+E102</f>
        <v>41.158216000001147</v>
      </c>
      <c r="E129" s="11"/>
      <c r="F129" s="10" t="s">
        <v>11</v>
      </c>
      <c r="G129" s="8" t="s">
        <v>153</v>
      </c>
      <c r="H129" s="57"/>
      <c r="I129" s="57"/>
    </row>
    <row r="130" spans="1:9" ht="14.4" x14ac:dyDescent="0.25">
      <c r="A130" s="94"/>
      <c r="B130" s="10"/>
      <c r="C130" s="11"/>
      <c r="D130" s="11">
        <f>D128-D129</f>
        <v>1193.1751173333323</v>
      </c>
      <c r="E130" s="11"/>
      <c r="F130" s="10" t="s">
        <v>11</v>
      </c>
      <c r="G130" s="8" t="s">
        <v>154</v>
      </c>
      <c r="H130" s="57"/>
      <c r="I130" s="57"/>
    </row>
    <row r="131" spans="1:9" ht="14.4" x14ac:dyDescent="0.25">
      <c r="A131" s="94"/>
      <c r="B131" s="10"/>
      <c r="C131" s="11"/>
      <c r="D131" s="11"/>
      <c r="E131" s="11"/>
      <c r="F131" s="10"/>
      <c r="H131" s="57"/>
      <c r="I131" s="57"/>
    </row>
    <row r="132" spans="1:9" ht="14.4" x14ac:dyDescent="0.25">
      <c r="A132" s="94"/>
      <c r="B132" s="10"/>
      <c r="C132" s="11"/>
      <c r="D132" s="11">
        <v>4</v>
      </c>
      <c r="E132" s="11">
        <v>4</v>
      </c>
      <c r="F132" s="10" t="s">
        <v>10</v>
      </c>
      <c r="G132" s="8" t="s">
        <v>114</v>
      </c>
      <c r="H132" s="57"/>
      <c r="I132" s="57"/>
    </row>
    <row r="133" spans="1:9" ht="14.4" x14ac:dyDescent="0.25">
      <c r="A133" s="94"/>
      <c r="B133" s="10"/>
      <c r="C133" s="11"/>
      <c r="D133" s="83">
        <v>2</v>
      </c>
      <c r="E133" s="83">
        <v>2</v>
      </c>
      <c r="F133" s="10" t="s">
        <v>10</v>
      </c>
      <c r="G133" s="8" t="s">
        <v>115</v>
      </c>
      <c r="H133" s="57"/>
      <c r="I133" s="57"/>
    </row>
    <row r="134" spans="1:9" ht="14.4" x14ac:dyDescent="0.25">
      <c r="A134" s="94"/>
      <c r="B134" s="10"/>
      <c r="C134" s="11"/>
      <c r="D134" s="11">
        <f>D133*D132</f>
        <v>8</v>
      </c>
      <c r="E134" s="11">
        <f>E133*E132</f>
        <v>8</v>
      </c>
      <c r="F134" s="10" t="s">
        <v>27</v>
      </c>
      <c r="G134" s="8" t="s">
        <v>116</v>
      </c>
      <c r="H134" s="57"/>
      <c r="I134" s="57"/>
    </row>
    <row r="135" spans="1:9" ht="14.4" x14ac:dyDescent="0.25">
      <c r="A135" s="94"/>
      <c r="B135" s="10"/>
      <c r="C135" s="11"/>
      <c r="D135" s="11"/>
      <c r="E135" s="11"/>
      <c r="F135" s="10"/>
      <c r="H135" s="57"/>
      <c r="I135" s="57"/>
    </row>
    <row r="136" spans="1:9" ht="14.4" x14ac:dyDescent="0.25">
      <c r="A136" s="94"/>
      <c r="B136" s="10"/>
      <c r="C136" s="11">
        <f>SUM(D136,E136)</f>
        <v>1209.1751173333323</v>
      </c>
      <c r="D136" s="11">
        <f>D134+D130</f>
        <v>1201.1751173333323</v>
      </c>
      <c r="E136" s="11">
        <f>E134+E128</f>
        <v>8</v>
      </c>
      <c r="F136" s="10" t="s">
        <v>27</v>
      </c>
      <c r="G136" s="8" t="s">
        <v>116</v>
      </c>
      <c r="H136" s="57"/>
      <c r="I136" s="57"/>
    </row>
    <row r="137" spans="1:9" ht="12" customHeight="1" x14ac:dyDescent="0.25">
      <c r="A137" s="9"/>
      <c r="B137" s="9"/>
      <c r="C137" s="9">
        <f>CEILING(C136/9,1)</f>
        <v>135</v>
      </c>
      <c r="D137" s="9"/>
      <c r="E137" s="9"/>
      <c r="F137" s="10" t="s">
        <v>28</v>
      </c>
      <c r="G137" s="8" t="s">
        <v>60</v>
      </c>
      <c r="H137" s="10"/>
      <c r="I137" s="10"/>
    </row>
    <row r="138" spans="1:9" ht="12" customHeight="1" x14ac:dyDescent="0.25">
      <c r="A138" s="9"/>
      <c r="B138" s="9"/>
      <c r="C138" s="9"/>
      <c r="D138" s="9"/>
      <c r="E138" s="9"/>
      <c r="F138" s="10"/>
      <c r="H138" s="10"/>
      <c r="I138" s="10"/>
    </row>
    <row r="139" spans="1:9" ht="12" customHeight="1" x14ac:dyDescent="0.25">
      <c r="A139" s="50">
        <f>A20</f>
        <v>512</v>
      </c>
      <c r="B139" s="50">
        <f>B20</f>
        <v>33010</v>
      </c>
      <c r="C139" s="61">
        <f>C144</f>
        <v>314</v>
      </c>
      <c r="D139" s="61"/>
      <c r="E139" s="61"/>
      <c r="F139" s="50" t="str">
        <f>D20</f>
        <v>SY</v>
      </c>
      <c r="G139" s="52" t="str">
        <f>E20</f>
        <v>TYPE 3 WATERPROOFING</v>
      </c>
      <c r="H139" s="10"/>
      <c r="I139" s="10"/>
    </row>
    <row r="140" spans="1:9" ht="12" customHeight="1" x14ac:dyDescent="0.25">
      <c r="A140" s="9"/>
      <c r="B140" s="9"/>
      <c r="C140" s="9"/>
      <c r="D140" s="11">
        <v>14</v>
      </c>
      <c r="E140" s="11"/>
      <c r="F140" s="10" t="s">
        <v>10</v>
      </c>
      <c r="G140" s="8" t="s">
        <v>59</v>
      </c>
      <c r="H140" s="10"/>
      <c r="I140" s="10"/>
    </row>
    <row r="141" spans="1:9" ht="12" customHeight="1" x14ac:dyDescent="0.25">
      <c r="A141" s="9"/>
      <c r="B141" s="9"/>
      <c r="C141" s="9"/>
      <c r="D141" s="11">
        <f>D140+2</f>
        <v>16</v>
      </c>
      <c r="E141" s="11"/>
      <c r="F141" s="10" t="s">
        <v>10</v>
      </c>
      <c r="G141" s="8" t="s">
        <v>130</v>
      </c>
      <c r="H141" s="10"/>
      <c r="I141" s="10"/>
    </row>
    <row r="142" spans="1:9" ht="12" customHeight="1" x14ac:dyDescent="0.25">
      <c r="A142" s="9"/>
      <c r="B142" s="9"/>
      <c r="C142" s="9"/>
      <c r="D142" s="83">
        <f>88+2/12</f>
        <v>88.166666666666671</v>
      </c>
      <c r="E142" s="83"/>
      <c r="F142" s="10" t="s">
        <v>10</v>
      </c>
      <c r="G142" s="8" t="s">
        <v>112</v>
      </c>
      <c r="H142" s="10"/>
      <c r="I142" s="10"/>
    </row>
    <row r="143" spans="1:9" ht="12" customHeight="1" x14ac:dyDescent="0.25">
      <c r="A143" s="9"/>
      <c r="B143" s="9"/>
      <c r="C143" s="11">
        <f>SUM(D143,E143)</f>
        <v>2821.3333333333335</v>
      </c>
      <c r="D143" s="15">
        <f>2*D141*D142</f>
        <v>2821.3333333333335</v>
      </c>
      <c r="E143" s="15"/>
      <c r="F143" s="10" t="s">
        <v>11</v>
      </c>
      <c r="H143" s="10"/>
      <c r="I143" s="10"/>
    </row>
    <row r="144" spans="1:9" ht="12" customHeight="1" x14ac:dyDescent="0.25">
      <c r="A144" s="9"/>
      <c r="B144" s="9"/>
      <c r="C144" s="9">
        <f>CEILING(C143/9,1)</f>
        <v>314</v>
      </c>
      <c r="D144" s="11"/>
      <c r="E144" s="11"/>
      <c r="F144" s="10"/>
      <c r="H144" s="10"/>
      <c r="I144" s="10"/>
    </row>
    <row r="145" spans="1:10" ht="12" customHeight="1" x14ac:dyDescent="0.25">
      <c r="A145" s="9"/>
      <c r="B145" s="9"/>
      <c r="C145" s="9"/>
      <c r="D145" s="11"/>
      <c r="E145" s="11"/>
      <c r="F145" s="10"/>
      <c r="H145" s="10"/>
      <c r="I145" s="10"/>
    </row>
    <row r="146" spans="1:10" ht="12" customHeight="1" x14ac:dyDescent="0.25">
      <c r="A146" s="9"/>
      <c r="B146" s="9"/>
      <c r="C146" s="9"/>
      <c r="D146" s="9"/>
      <c r="E146" s="9"/>
      <c r="F146" s="10"/>
      <c r="H146" s="10"/>
      <c r="I146" s="10"/>
    </row>
    <row r="147" spans="1:10" hidden="1" x14ac:dyDescent="0.25">
      <c r="D147" s="82" t="s">
        <v>63</v>
      </c>
      <c r="E147" s="82" t="s">
        <v>64</v>
      </c>
    </row>
    <row r="148" spans="1:10" hidden="1" x14ac:dyDescent="0.25">
      <c r="A148" s="50" t="e">
        <f>#REF!</f>
        <v>#REF!</v>
      </c>
      <c r="B148" s="73" t="e">
        <f>#REF!</f>
        <v>#REF!</v>
      </c>
      <c r="C148" s="61">
        <f>C154</f>
        <v>30</v>
      </c>
      <c r="D148" s="61"/>
      <c r="E148" s="61"/>
      <c r="F148" s="50" t="e">
        <f>#REF!</f>
        <v>#REF!</v>
      </c>
      <c r="G148" s="52" t="e">
        <f>#REF!</f>
        <v>#REF!</v>
      </c>
      <c r="H148" s="50"/>
      <c r="I148" s="50"/>
      <c r="J148" s="9"/>
    </row>
    <row r="149" spans="1:10" hidden="1" x14ac:dyDescent="0.25">
      <c r="A149" s="10"/>
      <c r="B149" s="16" t="s">
        <v>57</v>
      </c>
      <c r="C149" s="10"/>
      <c r="D149" s="83">
        <v>7.5</v>
      </c>
      <c r="E149" s="83">
        <v>7.5</v>
      </c>
      <c r="F149" s="10" t="s">
        <v>10</v>
      </c>
      <c r="G149" s="8" t="s">
        <v>110</v>
      </c>
      <c r="H149" s="57"/>
      <c r="I149" s="57"/>
    </row>
    <row r="150" spans="1:10" hidden="1" x14ac:dyDescent="0.25">
      <c r="A150" s="10"/>
      <c r="B150" s="16"/>
      <c r="C150" s="10"/>
      <c r="D150" s="15">
        <v>1</v>
      </c>
      <c r="E150" s="15">
        <v>1</v>
      </c>
      <c r="F150" s="10" t="s">
        <v>10</v>
      </c>
      <c r="G150" s="8" t="s">
        <v>7</v>
      </c>
      <c r="H150" s="57"/>
      <c r="I150" s="57"/>
    </row>
    <row r="151" spans="1:10" hidden="1" x14ac:dyDescent="0.25">
      <c r="A151" s="10"/>
      <c r="B151" s="16" t="s">
        <v>58</v>
      </c>
      <c r="C151" s="10"/>
      <c r="D151" s="83">
        <v>7.5</v>
      </c>
      <c r="E151" s="83">
        <v>7.5</v>
      </c>
      <c r="F151" s="10" t="s">
        <v>10</v>
      </c>
      <c r="G151" s="8" t="s">
        <v>110</v>
      </c>
      <c r="H151" s="57"/>
      <c r="I151" s="57"/>
    </row>
    <row r="152" spans="1:10" hidden="1" x14ac:dyDescent="0.25">
      <c r="A152" s="10"/>
      <c r="B152" s="10"/>
      <c r="C152" s="10"/>
      <c r="D152" s="15">
        <v>1</v>
      </c>
      <c r="E152" s="15">
        <v>1</v>
      </c>
      <c r="F152" s="10" t="s">
        <v>10</v>
      </c>
      <c r="G152" s="8" t="s">
        <v>7</v>
      </c>
      <c r="H152" s="57"/>
      <c r="I152" s="57"/>
    </row>
    <row r="153" spans="1:10" hidden="1" x14ac:dyDescent="0.25">
      <c r="A153" s="10"/>
      <c r="B153" s="10"/>
      <c r="C153" s="11">
        <f>SUM(D153:E153)</f>
        <v>30</v>
      </c>
      <c r="D153" s="15">
        <f>D149*D150+D151*D152</f>
        <v>15</v>
      </c>
      <c r="E153" s="15">
        <f>E149*E150+E151*E152</f>
        <v>15</v>
      </c>
      <c r="F153" s="10" t="s">
        <v>11</v>
      </c>
      <c r="G153" s="8" t="s">
        <v>9</v>
      </c>
      <c r="H153" s="57"/>
      <c r="I153" s="57"/>
    </row>
    <row r="154" spans="1:10" ht="12" hidden="1" customHeight="1" x14ac:dyDescent="0.25">
      <c r="A154" s="9"/>
      <c r="B154" s="9"/>
      <c r="C154" s="9">
        <f>CEILING(C153,1)</f>
        <v>30</v>
      </c>
      <c r="D154" s="9"/>
      <c r="E154" s="9"/>
      <c r="F154" s="10"/>
      <c r="G154" s="12"/>
      <c r="H154" s="10"/>
      <c r="I154" s="10"/>
    </row>
    <row r="155" spans="1:10" x14ac:dyDescent="0.25">
      <c r="D155" s="82" t="s">
        <v>63</v>
      </c>
      <c r="E155" s="82" t="s">
        <v>64</v>
      </c>
      <c r="I155" s="48"/>
      <c r="J155" s="48"/>
    </row>
    <row r="156" spans="1:10" x14ac:dyDescent="0.25">
      <c r="A156" s="50">
        <f>A22</f>
        <v>518</v>
      </c>
      <c r="B156" s="73">
        <f>B22</f>
        <v>21200</v>
      </c>
      <c r="C156" s="51">
        <f>C170</f>
        <v>10</v>
      </c>
      <c r="D156" s="51"/>
      <c r="E156" s="50"/>
      <c r="F156" s="50" t="str">
        <f>D22</f>
        <v>CY</v>
      </c>
      <c r="G156" s="56" t="str">
        <f>E22</f>
        <v>POROUS BACKFILL WITH GEOTEXTILE FABRIC</v>
      </c>
      <c r="H156" s="53"/>
      <c r="I156" s="63"/>
      <c r="J156" s="63"/>
    </row>
    <row r="157" spans="1:10" x14ac:dyDescent="0.25">
      <c r="A157" s="9"/>
      <c r="B157" s="16" t="s">
        <v>57</v>
      </c>
      <c r="C157" s="54"/>
      <c r="D157" s="83">
        <f>AVERAGE(7,1)-1</f>
        <v>3</v>
      </c>
      <c r="E157" s="83">
        <f>AVERAGE(7,1)-1</f>
        <v>3</v>
      </c>
      <c r="F157" s="10" t="s">
        <v>10</v>
      </c>
      <c r="G157" s="8" t="s">
        <v>131</v>
      </c>
      <c r="H157" s="10"/>
      <c r="I157" s="57"/>
      <c r="J157" s="57"/>
    </row>
    <row r="158" spans="1:10" x14ac:dyDescent="0.25">
      <c r="A158" s="9"/>
      <c r="B158" s="90"/>
      <c r="C158" s="54"/>
      <c r="D158" s="83">
        <v>14</v>
      </c>
      <c r="E158" s="83">
        <v>14</v>
      </c>
      <c r="F158" s="10" t="s">
        <v>10</v>
      </c>
      <c r="G158" s="8" t="s">
        <v>132</v>
      </c>
      <c r="H158" s="10"/>
      <c r="I158" s="57"/>
      <c r="J158" s="57"/>
    </row>
    <row r="159" spans="1:10" ht="12.75" customHeight="1" x14ac:dyDescent="0.25">
      <c r="A159" s="9"/>
      <c r="C159" s="16"/>
      <c r="D159" s="15">
        <f>D158*D157</f>
        <v>42</v>
      </c>
      <c r="E159" s="15">
        <f>E158*E157</f>
        <v>42</v>
      </c>
      <c r="F159" s="10" t="s">
        <v>11</v>
      </c>
      <c r="G159" s="12" t="s">
        <v>133</v>
      </c>
      <c r="H159" s="95"/>
      <c r="I159" s="95"/>
    </row>
    <row r="160" spans="1:10" x14ac:dyDescent="0.25">
      <c r="A160" s="9"/>
      <c r="B160" s="9"/>
      <c r="C160" s="9"/>
      <c r="D160" s="83">
        <v>1.5</v>
      </c>
      <c r="E160" s="83">
        <v>1.5</v>
      </c>
      <c r="F160" s="10" t="s">
        <v>10</v>
      </c>
      <c r="G160" s="12" t="s">
        <v>40</v>
      </c>
      <c r="H160" s="95"/>
      <c r="I160" s="95"/>
      <c r="J160" s="10"/>
    </row>
    <row r="161" spans="1:10" x14ac:dyDescent="0.25">
      <c r="A161" s="9"/>
      <c r="B161" s="9"/>
      <c r="C161" s="9"/>
      <c r="D161" s="33">
        <f>D159*D160</f>
        <v>63</v>
      </c>
      <c r="E161" s="33">
        <f>E159*E160</f>
        <v>63</v>
      </c>
      <c r="F161" s="10" t="s">
        <v>14</v>
      </c>
      <c r="G161" s="12" t="s">
        <v>9</v>
      </c>
      <c r="H161" s="95"/>
      <c r="I161" s="95"/>
      <c r="J161" s="10"/>
    </row>
    <row r="162" spans="1:10" x14ac:dyDescent="0.25">
      <c r="A162" s="9"/>
      <c r="B162" s="9"/>
      <c r="C162" s="9"/>
      <c r="D162" s="57"/>
      <c r="E162" s="57"/>
      <c r="F162" s="10"/>
      <c r="H162" s="95"/>
      <c r="I162" s="95"/>
      <c r="J162" s="10"/>
    </row>
    <row r="163" spans="1:10" x14ac:dyDescent="0.25">
      <c r="A163" s="9"/>
      <c r="B163" s="16" t="s">
        <v>58</v>
      </c>
      <c r="C163" s="9"/>
      <c r="D163" s="83">
        <f>AVERAGE(7,1)-1</f>
        <v>3</v>
      </c>
      <c r="E163" s="83">
        <f>AVERAGE(7,1)-1</f>
        <v>3</v>
      </c>
      <c r="F163" s="10" t="s">
        <v>10</v>
      </c>
      <c r="G163" s="8" t="s">
        <v>131</v>
      </c>
      <c r="H163" s="95"/>
      <c r="I163" s="95"/>
      <c r="J163" s="10"/>
    </row>
    <row r="164" spans="1:10" x14ac:dyDescent="0.25">
      <c r="A164" s="9"/>
      <c r="B164" s="9"/>
      <c r="C164" s="9"/>
      <c r="D164" s="83">
        <v>14</v>
      </c>
      <c r="E164" s="83">
        <v>14</v>
      </c>
      <c r="F164" s="10" t="s">
        <v>10</v>
      </c>
      <c r="G164" s="8" t="s">
        <v>132</v>
      </c>
      <c r="H164" s="95"/>
      <c r="I164" s="95"/>
      <c r="J164" s="10"/>
    </row>
    <row r="165" spans="1:10" x14ac:dyDescent="0.25">
      <c r="A165" s="9"/>
      <c r="C165" s="16"/>
      <c r="D165" s="15">
        <f>D164*D163</f>
        <v>42</v>
      </c>
      <c r="E165" s="15">
        <f>E164*E163</f>
        <v>42</v>
      </c>
      <c r="F165" s="10" t="s">
        <v>11</v>
      </c>
      <c r="G165" s="12" t="s">
        <v>111</v>
      </c>
      <c r="H165" s="95"/>
      <c r="I165" s="95"/>
      <c r="J165" s="10"/>
    </row>
    <row r="166" spans="1:10" x14ac:dyDescent="0.25">
      <c r="A166" s="9"/>
      <c r="B166" s="9"/>
      <c r="C166" s="9"/>
      <c r="D166" s="83">
        <v>1.5</v>
      </c>
      <c r="E166" s="83">
        <v>1.5</v>
      </c>
      <c r="F166" s="10" t="s">
        <v>10</v>
      </c>
      <c r="G166" s="12" t="s">
        <v>40</v>
      </c>
      <c r="H166" s="95"/>
      <c r="I166" s="95"/>
      <c r="J166" s="10"/>
    </row>
    <row r="167" spans="1:10" x14ac:dyDescent="0.25">
      <c r="A167" s="9"/>
      <c r="B167" s="9"/>
      <c r="C167" s="9"/>
      <c r="D167" s="33">
        <f>D165*D166</f>
        <v>63</v>
      </c>
      <c r="E167" s="33">
        <f>E165*E166</f>
        <v>63</v>
      </c>
      <c r="F167" s="10" t="s">
        <v>14</v>
      </c>
      <c r="G167" s="12" t="s">
        <v>9</v>
      </c>
      <c r="H167" s="95"/>
      <c r="I167" s="95"/>
      <c r="J167" s="10"/>
    </row>
    <row r="168" spans="1:10" x14ac:dyDescent="0.25">
      <c r="A168" s="9"/>
      <c r="B168" s="9"/>
      <c r="C168" s="9"/>
      <c r="D168" s="57"/>
      <c r="E168" s="57"/>
      <c r="F168" s="10"/>
      <c r="G168" s="12"/>
      <c r="H168" s="95"/>
      <c r="I168" s="95"/>
      <c r="J168" s="10"/>
    </row>
    <row r="169" spans="1:10" x14ac:dyDescent="0.25">
      <c r="A169" s="9"/>
      <c r="B169" s="9"/>
      <c r="C169" s="11">
        <f>SUM(D169:E169)</f>
        <v>252</v>
      </c>
      <c r="D169" s="33">
        <f>D161+D167</f>
        <v>126</v>
      </c>
      <c r="E169" s="33">
        <f>E161+E167</f>
        <v>126</v>
      </c>
      <c r="F169" s="10" t="s">
        <v>14</v>
      </c>
      <c r="G169" s="8" t="s">
        <v>9</v>
      </c>
      <c r="H169" s="95"/>
      <c r="I169" s="95"/>
      <c r="J169" s="10"/>
    </row>
    <row r="170" spans="1:10" x14ac:dyDescent="0.25">
      <c r="A170" s="9"/>
      <c r="B170" s="9"/>
      <c r="C170" s="9">
        <f>CEILING(C169/27,1)</f>
        <v>10</v>
      </c>
      <c r="D170" s="9"/>
      <c r="E170" s="9"/>
      <c r="F170" s="10" t="s">
        <v>13</v>
      </c>
      <c r="G170" s="8" t="s">
        <v>9</v>
      </c>
      <c r="H170" s="10"/>
      <c r="I170" s="10"/>
      <c r="J170" s="10"/>
    </row>
    <row r="171" spans="1:10" x14ac:dyDescent="0.25">
      <c r="A171" s="9"/>
      <c r="B171" s="9"/>
      <c r="C171" s="9"/>
      <c r="D171" s="9"/>
      <c r="E171" s="9"/>
      <c r="F171" s="10"/>
      <c r="H171" s="10"/>
      <c r="I171" s="10"/>
      <c r="J171" s="10"/>
    </row>
    <row r="172" spans="1:10" x14ac:dyDescent="0.25">
      <c r="A172" s="9"/>
      <c r="B172" s="9"/>
      <c r="C172" s="9"/>
      <c r="D172" s="82" t="s">
        <v>63</v>
      </c>
      <c r="E172" s="82" t="s">
        <v>64</v>
      </c>
      <c r="F172" s="10"/>
      <c r="H172" s="10"/>
      <c r="I172" s="10"/>
      <c r="J172" s="10"/>
    </row>
    <row r="173" spans="1:10" x14ac:dyDescent="0.25">
      <c r="A173" s="50">
        <f>A24</f>
        <v>601</v>
      </c>
      <c r="B173" s="50">
        <f>B24</f>
        <v>11000</v>
      </c>
      <c r="C173" s="51">
        <f>C177</f>
        <v>10</v>
      </c>
      <c r="D173" s="51"/>
      <c r="E173" s="51"/>
      <c r="F173" s="50" t="str">
        <f>D24</f>
        <v>SY</v>
      </c>
      <c r="G173" s="52" t="str">
        <f>E24</f>
        <v>RIPRAP, TYPE D</v>
      </c>
      <c r="H173" s="53"/>
      <c r="I173" s="10"/>
      <c r="J173" s="10"/>
    </row>
    <row r="174" spans="1:10" x14ac:dyDescent="0.25">
      <c r="A174" s="9"/>
      <c r="B174" s="9"/>
      <c r="C174" s="9"/>
      <c r="D174" s="83">
        <v>88</v>
      </c>
      <c r="E174" s="83"/>
      <c r="F174" s="10" t="s">
        <v>11</v>
      </c>
      <c r="G174" s="12" t="s">
        <v>46</v>
      </c>
      <c r="H174" s="10"/>
      <c r="I174" s="10"/>
      <c r="J174" s="10"/>
    </row>
    <row r="175" spans="1:10" x14ac:dyDescent="0.25">
      <c r="A175" s="9"/>
      <c r="B175" s="9"/>
      <c r="C175" s="9"/>
      <c r="D175" s="63"/>
      <c r="E175" s="63"/>
      <c r="F175" s="10"/>
      <c r="G175" s="12"/>
      <c r="H175" s="10"/>
      <c r="I175" s="10"/>
      <c r="J175" s="10"/>
    </row>
    <row r="176" spans="1:10" x14ac:dyDescent="0.25">
      <c r="A176" s="9"/>
      <c r="B176" s="9"/>
      <c r="C176" s="15">
        <f>SUM(D176:E176)</f>
        <v>88</v>
      </c>
      <c r="D176" s="15">
        <f>D174</f>
        <v>88</v>
      </c>
      <c r="E176" s="15">
        <f>E174</f>
        <v>0</v>
      </c>
      <c r="F176" s="10" t="s">
        <v>27</v>
      </c>
      <c r="G176" s="12" t="s">
        <v>9</v>
      </c>
      <c r="H176" s="10"/>
      <c r="I176" s="10"/>
      <c r="J176" s="10"/>
    </row>
    <row r="177" spans="1:10" x14ac:dyDescent="0.25">
      <c r="A177" s="9"/>
      <c r="B177" s="9"/>
      <c r="C177" s="15">
        <f>CEILING(C176/9,1)</f>
        <v>10</v>
      </c>
      <c r="D177" s="9"/>
      <c r="E177" s="54"/>
      <c r="F177" s="10" t="s">
        <v>28</v>
      </c>
      <c r="G177" s="8" t="s">
        <v>9</v>
      </c>
      <c r="H177" s="10"/>
      <c r="I177" s="10"/>
      <c r="J177" s="10"/>
    </row>
    <row r="178" spans="1:10" x14ac:dyDescent="0.25">
      <c r="A178" s="9"/>
      <c r="B178" s="9"/>
      <c r="C178" s="9"/>
      <c r="D178" s="9"/>
      <c r="E178" s="9"/>
      <c r="F178" s="10"/>
      <c r="H178" s="10"/>
      <c r="I178" s="10"/>
      <c r="J178" s="10"/>
    </row>
    <row r="179" spans="1:10" x14ac:dyDescent="0.25">
      <c r="A179" s="9"/>
      <c r="B179" s="9"/>
      <c r="C179" s="9"/>
      <c r="D179" s="9"/>
      <c r="E179" s="9"/>
      <c r="F179" s="10"/>
      <c r="H179" s="10"/>
      <c r="I179" s="10"/>
      <c r="J179" s="10"/>
    </row>
    <row r="181" spans="1:10" ht="12" customHeight="1" x14ac:dyDescent="0.25">
      <c r="A181" s="50">
        <f>A25</f>
        <v>601</v>
      </c>
      <c r="B181" s="50">
        <f>B25</f>
        <v>32200</v>
      </c>
      <c r="C181" s="51">
        <f>C189</f>
        <v>11</v>
      </c>
      <c r="D181" s="51"/>
      <c r="E181" s="51"/>
      <c r="F181" s="50" t="str">
        <f>D25</f>
        <v>CY</v>
      </c>
      <c r="G181" s="52" t="str">
        <f>E25</f>
        <v>ROCK CHANNEL PROTECTION, TYPE C, WITH FILTER</v>
      </c>
      <c r="H181" s="53"/>
      <c r="I181" s="53"/>
    </row>
    <row r="182" spans="1:10" ht="12" customHeight="1" x14ac:dyDescent="0.25">
      <c r="A182" s="9"/>
      <c r="B182" s="9"/>
      <c r="C182" s="9"/>
      <c r="D182" s="57"/>
      <c r="E182" s="57"/>
      <c r="F182" s="10"/>
      <c r="G182" s="12"/>
      <c r="H182" s="10"/>
      <c r="I182" s="10"/>
    </row>
    <row r="183" spans="1:10" ht="12" customHeight="1" x14ac:dyDescent="0.25">
      <c r="A183" s="9"/>
      <c r="B183" s="64"/>
      <c r="C183" s="64"/>
      <c r="D183" s="83"/>
      <c r="E183" s="83">
        <v>110</v>
      </c>
      <c r="F183" s="10" t="s">
        <v>11</v>
      </c>
      <c r="G183" s="12" t="s">
        <v>46</v>
      </c>
      <c r="H183" s="10"/>
      <c r="I183" s="10"/>
    </row>
    <row r="184" spans="1:10" ht="12" customHeight="1" x14ac:dyDescent="0.25">
      <c r="A184" s="9"/>
      <c r="B184" s="64"/>
      <c r="C184" s="64"/>
      <c r="D184" s="11">
        <f>D183</f>
        <v>0</v>
      </c>
      <c r="E184" s="11">
        <f>E183</f>
        <v>110</v>
      </c>
      <c r="F184" s="10" t="s">
        <v>11</v>
      </c>
      <c r="G184" s="12" t="s">
        <v>60</v>
      </c>
      <c r="H184" s="10"/>
      <c r="I184" s="10"/>
    </row>
    <row r="185" spans="1:10" ht="12" customHeight="1" x14ac:dyDescent="0.25">
      <c r="A185" s="9"/>
      <c r="B185" s="9"/>
      <c r="C185" s="9"/>
      <c r="D185" s="83">
        <v>1.5</v>
      </c>
      <c r="E185" s="83">
        <f>30/12</f>
        <v>2.5</v>
      </c>
      <c r="F185" s="10" t="s">
        <v>10</v>
      </c>
      <c r="G185" s="12" t="s">
        <v>29</v>
      </c>
      <c r="H185" s="10"/>
      <c r="I185" s="10"/>
    </row>
    <row r="186" spans="1:10" ht="12" customHeight="1" x14ac:dyDescent="0.25">
      <c r="A186" s="9"/>
      <c r="B186" s="9"/>
      <c r="C186" s="9"/>
      <c r="D186" s="33">
        <f>D184*D185</f>
        <v>0</v>
      </c>
      <c r="E186" s="33">
        <f>E184*E185</f>
        <v>275</v>
      </c>
      <c r="F186" s="10" t="s">
        <v>14</v>
      </c>
      <c r="G186" s="12" t="s">
        <v>47</v>
      </c>
      <c r="H186" s="10"/>
      <c r="I186" s="10"/>
    </row>
    <row r="187" spans="1:10" ht="12" customHeight="1" x14ac:dyDescent="0.25">
      <c r="A187" s="9"/>
      <c r="B187" s="9"/>
      <c r="C187" s="9"/>
      <c r="D187" s="63"/>
      <c r="E187" s="63"/>
      <c r="F187" s="10"/>
      <c r="G187" s="12"/>
      <c r="H187" s="10"/>
      <c r="I187" s="10"/>
    </row>
    <row r="188" spans="1:10" ht="12" customHeight="1" x14ac:dyDescent="0.25">
      <c r="A188" s="9"/>
      <c r="B188" s="9"/>
      <c r="C188" s="15">
        <f>SUM(D188:E188)</f>
        <v>275</v>
      </c>
      <c r="D188" s="15">
        <f>D186</f>
        <v>0</v>
      </c>
      <c r="E188" s="15">
        <f>E186</f>
        <v>275</v>
      </c>
      <c r="F188" s="10" t="s">
        <v>14</v>
      </c>
      <c r="G188" s="12" t="s">
        <v>9</v>
      </c>
      <c r="H188" s="10"/>
      <c r="I188" s="10"/>
    </row>
    <row r="189" spans="1:10" ht="12" customHeight="1" x14ac:dyDescent="0.25">
      <c r="A189" s="9"/>
      <c r="B189" s="9"/>
      <c r="C189" s="15">
        <f>CEILING(C188/27,1)</f>
        <v>11</v>
      </c>
      <c r="D189" s="9"/>
      <c r="E189" s="54"/>
      <c r="F189" s="10" t="s">
        <v>13</v>
      </c>
      <c r="G189" s="8" t="s">
        <v>9</v>
      </c>
      <c r="H189" s="10"/>
      <c r="I189" s="10"/>
    </row>
    <row r="190" spans="1:10" ht="12" customHeight="1" x14ac:dyDescent="0.25">
      <c r="A190" s="9"/>
      <c r="B190" s="9"/>
      <c r="C190" s="9"/>
      <c r="D190" s="9"/>
      <c r="E190" s="9"/>
      <c r="F190" s="10" t="s">
        <v>13</v>
      </c>
      <c r="G190" s="8" t="s">
        <v>9</v>
      </c>
      <c r="H190" s="10"/>
      <c r="I190" s="10"/>
    </row>
    <row r="191" spans="1:10" ht="12" customHeight="1" x14ac:dyDescent="0.25"/>
    <row r="192" spans="1:10" ht="12" customHeight="1" x14ac:dyDescent="0.25">
      <c r="A192" s="9"/>
      <c r="B192" s="9"/>
      <c r="C192" s="9"/>
      <c r="D192" s="82" t="s">
        <v>63</v>
      </c>
      <c r="E192" s="82" t="s">
        <v>64</v>
      </c>
      <c r="F192" s="10"/>
      <c r="G192" s="12"/>
      <c r="H192" s="10"/>
      <c r="I192" s="10"/>
    </row>
    <row r="193" spans="1:10" ht="12" customHeight="1" x14ac:dyDescent="0.25">
      <c r="A193" s="50">
        <f>A27</f>
        <v>602</v>
      </c>
      <c r="B193" s="50">
        <f>B27</f>
        <v>20001</v>
      </c>
      <c r="C193" s="51">
        <f>C195</f>
        <v>12</v>
      </c>
      <c r="D193" s="51"/>
      <c r="E193" s="51"/>
      <c r="F193" s="50" t="str">
        <f>D27</f>
        <v>CY</v>
      </c>
      <c r="G193" s="52" t="str">
        <f>E27</f>
        <v>CONCRETE MASONRY, AS PER PLAN</v>
      </c>
      <c r="H193" s="53"/>
      <c r="I193" s="53"/>
    </row>
    <row r="194" spans="1:10" ht="12" customHeight="1" x14ac:dyDescent="0.25">
      <c r="A194" s="9"/>
      <c r="B194" s="9"/>
      <c r="C194" s="9"/>
      <c r="D194" s="11">
        <v>5.14</v>
      </c>
      <c r="E194" s="10">
        <v>6.75</v>
      </c>
      <c r="F194" s="10" t="s">
        <v>32</v>
      </c>
      <c r="G194" s="12" t="s">
        <v>155</v>
      </c>
      <c r="H194" s="10"/>
      <c r="I194" s="10"/>
    </row>
    <row r="195" spans="1:10" ht="12" customHeight="1" x14ac:dyDescent="0.25">
      <c r="A195" s="9"/>
      <c r="B195" s="9"/>
      <c r="C195" s="13">
        <f>CEILING(D194+E194,1)</f>
        <v>12</v>
      </c>
      <c r="D195" s="9"/>
      <c r="E195" s="9"/>
      <c r="F195" s="10"/>
      <c r="G195" s="12"/>
      <c r="H195" s="10"/>
      <c r="I195" s="10"/>
    </row>
    <row r="196" spans="1:10" ht="12" customHeight="1" x14ac:dyDescent="0.25">
      <c r="A196" s="9"/>
      <c r="B196" s="9"/>
      <c r="C196" s="9"/>
      <c r="D196" s="9"/>
      <c r="E196" s="9"/>
      <c r="F196" s="10"/>
      <c r="G196" s="12"/>
      <c r="H196" s="10"/>
      <c r="I196" s="10"/>
    </row>
    <row r="197" spans="1:10" ht="12" customHeight="1" x14ac:dyDescent="0.25">
      <c r="A197" s="9"/>
      <c r="B197" s="9"/>
      <c r="C197" s="9"/>
      <c r="D197" s="9"/>
      <c r="E197" s="9"/>
      <c r="F197" s="10"/>
      <c r="G197" s="12"/>
      <c r="H197" s="10"/>
      <c r="I197" s="10"/>
    </row>
    <row r="198" spans="1:10" ht="12" customHeight="1" x14ac:dyDescent="0.25">
      <c r="A198" s="9"/>
      <c r="B198" s="9"/>
      <c r="C198" s="9"/>
      <c r="D198" s="9"/>
      <c r="E198" s="9"/>
      <c r="F198" s="10"/>
      <c r="G198" s="12"/>
      <c r="H198" s="10"/>
      <c r="I198" s="10"/>
    </row>
    <row r="199" spans="1:10" ht="12" customHeight="1" x14ac:dyDescent="0.25">
      <c r="A199" s="50">
        <f>A29</f>
        <v>611</v>
      </c>
      <c r="B199" s="50">
        <f>B29</f>
        <v>95700</v>
      </c>
      <c r="C199" s="51">
        <f>C201</f>
        <v>36</v>
      </c>
      <c r="D199" s="51"/>
      <c r="E199" s="51"/>
      <c r="F199" s="50" t="str">
        <f>D29</f>
        <v>FT</v>
      </c>
      <c r="G199" s="52" t="str">
        <f>E29</f>
        <v>CONDUIT, MISC.: 12' X 5' CONDUIT, TYPE A, 706.05</v>
      </c>
      <c r="H199" s="53"/>
      <c r="I199" s="10"/>
      <c r="J199" s="10"/>
    </row>
    <row r="200" spans="1:10" ht="12" customHeight="1" x14ac:dyDescent="0.25">
      <c r="A200" s="9"/>
      <c r="B200" s="90"/>
      <c r="C200" s="9"/>
      <c r="D200" s="83">
        <v>36</v>
      </c>
      <c r="E200" s="83"/>
      <c r="F200" s="10" t="s">
        <v>10</v>
      </c>
      <c r="G200" s="8" t="s">
        <v>112</v>
      </c>
      <c r="H200" s="10"/>
      <c r="I200" s="10"/>
      <c r="J200" s="10"/>
    </row>
    <row r="201" spans="1:10" ht="12" customHeight="1" x14ac:dyDescent="0.25">
      <c r="A201" s="9"/>
      <c r="B201" s="90"/>
      <c r="C201" s="13">
        <f>CEILING(D201,1)</f>
        <v>36</v>
      </c>
      <c r="D201" s="15">
        <f>D200</f>
        <v>36</v>
      </c>
      <c r="E201" s="54"/>
      <c r="F201" s="9" t="s">
        <v>10</v>
      </c>
      <c r="G201" s="62"/>
      <c r="H201" s="10"/>
      <c r="I201" s="10"/>
      <c r="J201" s="10"/>
    </row>
    <row r="202" spans="1:10" ht="12" customHeight="1" x14ac:dyDescent="0.25">
      <c r="A202" s="9"/>
      <c r="B202" s="90"/>
      <c r="C202" s="9"/>
      <c r="D202" s="54"/>
      <c r="E202" s="54"/>
      <c r="F202" s="9"/>
      <c r="G202" s="62"/>
      <c r="H202" s="10"/>
      <c r="I202" s="10"/>
      <c r="J202" s="10"/>
    </row>
    <row r="203" spans="1:10" ht="12" customHeight="1" x14ac:dyDescent="0.25">
      <c r="A203" s="9"/>
      <c r="B203" s="9"/>
      <c r="C203" s="9"/>
      <c r="D203" s="9"/>
      <c r="E203" s="9"/>
      <c r="F203" s="10"/>
      <c r="G203" s="12"/>
      <c r="H203" s="10"/>
      <c r="I203" s="10"/>
      <c r="J203" s="10"/>
    </row>
  </sheetData>
  <mergeCells count="18">
    <mergeCell ref="E15:H15"/>
    <mergeCell ref="A9:I9"/>
    <mergeCell ref="A10:I10"/>
    <mergeCell ref="A11:I12"/>
    <mergeCell ref="E13:H13"/>
    <mergeCell ref="E14:H14"/>
    <mergeCell ref="E20:H20"/>
    <mergeCell ref="E16:H16"/>
    <mergeCell ref="E17:H17"/>
    <mergeCell ref="E18:H18"/>
    <mergeCell ref="E19:H19"/>
    <mergeCell ref="E25:H25"/>
    <mergeCell ref="E29:H29"/>
    <mergeCell ref="E30:H30"/>
    <mergeCell ref="E21:H21"/>
    <mergeCell ref="E22:H22"/>
    <mergeCell ref="E23:H23"/>
    <mergeCell ref="E24:H24"/>
  </mergeCells>
  <printOptions horizontalCentered="1"/>
  <pageMargins left="0.5" right="0.5" top="0.75" bottom="0.75" header="0.5" footer="0.5"/>
  <pageSetup scale="80" fitToHeight="0" orientation="portrait" r:id="rId1"/>
  <headerFooter alignWithMargins="0">
    <oddFooter>&amp;C&amp;P</oddFooter>
  </headerFooter>
  <rowBreaks count="3" manualBreakCount="3">
    <brk id="32" max="8" man="1"/>
    <brk id="43" max="8" man="1"/>
    <brk id="6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7A331-5ECE-459E-A8D9-8BDDA6EB90DF}">
  <dimension ref="B4:I63"/>
  <sheetViews>
    <sheetView workbookViewId="0">
      <selection activeCell="L41" sqref="L41"/>
    </sheetView>
  </sheetViews>
  <sheetFormatPr defaultRowHeight="13.2" x14ac:dyDescent="0.25"/>
  <sheetData>
    <row r="4" spans="2:9" x14ac:dyDescent="0.25">
      <c r="B4" s="9"/>
      <c r="C4" s="54"/>
      <c r="D4" s="8"/>
      <c r="E4" s="8"/>
      <c r="F4" s="8"/>
      <c r="G4" s="8"/>
      <c r="H4" s="10"/>
      <c r="I4" s="10"/>
    </row>
    <row r="5" spans="2:9" x14ac:dyDescent="0.25">
      <c r="B5" s="9"/>
      <c r="C5" s="54"/>
      <c r="D5" s="11">
        <v>1095.5</v>
      </c>
      <c r="E5" s="11">
        <v>1095.1102000000001</v>
      </c>
      <c r="F5" s="10" t="s">
        <v>10</v>
      </c>
      <c r="G5" s="8" t="s">
        <v>89</v>
      </c>
      <c r="H5" s="10" t="s">
        <v>90</v>
      </c>
      <c r="I5" s="10"/>
    </row>
    <row r="6" spans="2:9" x14ac:dyDescent="0.25">
      <c r="B6" s="9"/>
      <c r="C6" s="54"/>
      <c r="D6" s="83">
        <v>1</v>
      </c>
      <c r="E6" s="83">
        <v>1</v>
      </c>
      <c r="F6" s="10" t="s">
        <v>10</v>
      </c>
      <c r="G6" s="8" t="s">
        <v>100</v>
      </c>
      <c r="H6" s="10"/>
      <c r="I6" s="10"/>
    </row>
    <row r="7" spans="2:9" x14ac:dyDescent="0.25">
      <c r="B7" s="9"/>
      <c r="C7" s="54"/>
      <c r="D7" s="11">
        <v>548.25</v>
      </c>
      <c r="E7" s="11">
        <v>548.05510000000004</v>
      </c>
      <c r="F7" s="10" t="s">
        <v>10</v>
      </c>
      <c r="G7" s="8" t="s">
        <v>99</v>
      </c>
      <c r="H7" s="10"/>
      <c r="I7" s="10"/>
    </row>
    <row r="8" spans="2:9" x14ac:dyDescent="0.25">
      <c r="B8" s="9"/>
      <c r="C8" s="54"/>
      <c r="D8" s="11"/>
      <c r="E8" s="11"/>
      <c r="F8" s="10"/>
      <c r="G8" s="12"/>
      <c r="H8" s="10"/>
      <c r="I8" s="10"/>
    </row>
    <row r="9" spans="2:9" x14ac:dyDescent="0.25">
      <c r="B9" s="9"/>
      <c r="C9" s="54"/>
      <c r="D9" s="11">
        <v>-544.84999999999991</v>
      </c>
      <c r="E9" s="11">
        <v>-545.44489999999996</v>
      </c>
      <c r="F9" s="10" t="s">
        <v>10</v>
      </c>
      <c r="G9" s="12" t="s">
        <v>92</v>
      </c>
      <c r="H9" s="10"/>
      <c r="I9" s="10"/>
    </row>
    <row r="10" spans="2:9" x14ac:dyDescent="0.25">
      <c r="B10" s="9"/>
      <c r="C10" s="54"/>
      <c r="D10" s="83">
        <v>12</v>
      </c>
      <c r="E10" s="83">
        <v>12</v>
      </c>
      <c r="F10" s="10" t="s">
        <v>10</v>
      </c>
      <c r="G10" s="8" t="s">
        <v>71</v>
      </c>
      <c r="H10" s="10"/>
      <c r="I10" s="10"/>
    </row>
    <row r="11" spans="2:9" x14ac:dyDescent="0.25">
      <c r="B11" s="9"/>
      <c r="C11" s="54"/>
      <c r="D11" s="11">
        <v>-6538.1999999999989</v>
      </c>
      <c r="E11" s="11">
        <v>-6545.3387999999995</v>
      </c>
      <c r="F11" s="10" t="s">
        <v>27</v>
      </c>
      <c r="G11" s="8" t="s">
        <v>93</v>
      </c>
      <c r="H11" s="10"/>
      <c r="I11" s="10"/>
    </row>
    <row r="12" spans="2:9" x14ac:dyDescent="0.25">
      <c r="B12" s="9"/>
      <c r="C12" s="54"/>
      <c r="D12" s="11"/>
      <c r="E12" s="11"/>
      <c r="F12" s="10"/>
      <c r="G12" s="8"/>
      <c r="H12" s="10"/>
      <c r="I12" s="10"/>
    </row>
    <row r="13" spans="2:9" x14ac:dyDescent="0.25">
      <c r="B13" s="9"/>
      <c r="C13" s="54" t="s">
        <v>94</v>
      </c>
      <c r="D13" s="83">
        <v>1</v>
      </c>
      <c r="E13" s="83">
        <v>1</v>
      </c>
      <c r="F13" s="10" t="s">
        <v>10</v>
      </c>
      <c r="G13" s="8" t="s">
        <v>85</v>
      </c>
      <c r="H13" s="10"/>
      <c r="I13" s="10"/>
    </row>
    <row r="14" spans="2:9" x14ac:dyDescent="0.25">
      <c r="B14" s="9"/>
      <c r="C14" s="54"/>
      <c r="D14" s="11">
        <v>12</v>
      </c>
      <c r="E14" s="11">
        <v>12</v>
      </c>
      <c r="F14" s="10" t="s">
        <v>10</v>
      </c>
      <c r="G14" s="8" t="s">
        <v>71</v>
      </c>
      <c r="H14" s="10"/>
      <c r="I14" s="10"/>
    </row>
    <row r="15" spans="2:9" x14ac:dyDescent="0.25">
      <c r="B15" s="9"/>
      <c r="C15" s="54"/>
      <c r="D15" s="11">
        <v>12</v>
      </c>
      <c r="E15" s="11">
        <v>12</v>
      </c>
      <c r="F15" s="10" t="s">
        <v>27</v>
      </c>
      <c r="G15" s="8" t="s">
        <v>95</v>
      </c>
      <c r="H15" s="10"/>
      <c r="I15" s="10"/>
    </row>
    <row r="16" spans="2:9" x14ac:dyDescent="0.25">
      <c r="B16" s="9"/>
      <c r="C16" s="54"/>
      <c r="D16" s="11"/>
      <c r="E16" s="11"/>
      <c r="F16" s="10"/>
      <c r="G16" s="12"/>
      <c r="H16" s="10"/>
      <c r="I16" s="10"/>
    </row>
    <row r="17" spans="2:9" x14ac:dyDescent="0.25">
      <c r="B17" s="9"/>
      <c r="C17" s="54" t="s">
        <v>96</v>
      </c>
      <c r="D17" s="83">
        <v>0.5</v>
      </c>
      <c r="E17" s="83">
        <v>0.5</v>
      </c>
      <c r="F17" s="10" t="s">
        <v>10</v>
      </c>
      <c r="G17" s="8" t="s">
        <v>97</v>
      </c>
      <c r="H17" s="10"/>
      <c r="I17" s="10"/>
    </row>
    <row r="18" spans="2:9" x14ac:dyDescent="0.25">
      <c r="B18" s="9"/>
      <c r="C18" s="54"/>
      <c r="D18" s="11">
        <v>12</v>
      </c>
      <c r="E18" s="11">
        <v>12</v>
      </c>
      <c r="F18" s="10" t="s">
        <v>10</v>
      </c>
      <c r="G18" s="8" t="s">
        <v>71</v>
      </c>
      <c r="H18" s="10"/>
      <c r="I18" s="10"/>
    </row>
    <row r="19" spans="2:9" x14ac:dyDescent="0.25">
      <c r="B19" s="9"/>
      <c r="C19" s="54"/>
      <c r="D19" s="11">
        <v>6</v>
      </c>
      <c r="E19" s="11">
        <v>6</v>
      </c>
      <c r="F19" s="10" t="s">
        <v>27</v>
      </c>
      <c r="G19" s="8" t="s">
        <v>98</v>
      </c>
      <c r="H19" s="10"/>
      <c r="I19" s="10"/>
    </row>
    <row r="20" spans="2:9" x14ac:dyDescent="0.25">
      <c r="B20" s="9"/>
      <c r="C20" s="54"/>
      <c r="D20" s="11"/>
      <c r="E20" s="11"/>
      <c r="F20" s="10"/>
      <c r="G20" s="8"/>
      <c r="H20" s="10"/>
      <c r="I20" s="10"/>
    </row>
    <row r="21" spans="2:9" x14ac:dyDescent="0.25">
      <c r="B21" s="9"/>
      <c r="C21" s="54" t="s">
        <v>91</v>
      </c>
      <c r="D21" s="83">
        <v>7.5</v>
      </c>
      <c r="E21" s="83">
        <v>7.5</v>
      </c>
      <c r="F21" s="10" t="s">
        <v>10</v>
      </c>
      <c r="G21" s="8" t="s">
        <v>69</v>
      </c>
      <c r="H21" s="10"/>
      <c r="I21" s="10"/>
    </row>
    <row r="22" spans="2:9" x14ac:dyDescent="0.25">
      <c r="B22" s="9"/>
      <c r="C22" s="54"/>
      <c r="D22" s="83">
        <v>7.5</v>
      </c>
      <c r="E22" s="83">
        <v>7.5</v>
      </c>
      <c r="F22" s="10" t="s">
        <v>10</v>
      </c>
      <c r="G22" s="8" t="s">
        <v>70</v>
      </c>
      <c r="H22" s="10"/>
      <c r="I22" s="10"/>
    </row>
    <row r="23" spans="2:9" x14ac:dyDescent="0.25">
      <c r="B23" s="9"/>
      <c r="C23" s="54"/>
      <c r="D23" s="11">
        <v>7.5</v>
      </c>
      <c r="E23" s="11">
        <v>7.5</v>
      </c>
      <c r="F23" s="10" t="s">
        <v>10</v>
      </c>
      <c r="G23" s="8" t="s">
        <v>87</v>
      </c>
      <c r="H23" s="10"/>
      <c r="I23" s="10"/>
    </row>
    <row r="24" spans="2:9" x14ac:dyDescent="0.25">
      <c r="B24" s="9"/>
      <c r="C24" s="54"/>
      <c r="D24" s="11"/>
      <c r="E24" s="11"/>
      <c r="F24" s="10"/>
      <c r="G24" s="8"/>
      <c r="H24" s="10"/>
      <c r="I24" s="10"/>
    </row>
    <row r="25" spans="2:9" x14ac:dyDescent="0.25">
      <c r="B25" s="9"/>
      <c r="C25" s="54"/>
      <c r="D25" s="11">
        <v>7</v>
      </c>
      <c r="E25" s="11">
        <v>7</v>
      </c>
      <c r="F25" s="10" t="s">
        <v>10</v>
      </c>
      <c r="G25" s="8" t="s">
        <v>101</v>
      </c>
      <c r="H25" s="10" t="s">
        <v>90</v>
      </c>
      <c r="I25" s="10"/>
    </row>
    <row r="26" spans="2:9" x14ac:dyDescent="0.25">
      <c r="B26" s="9"/>
      <c r="C26" s="54"/>
      <c r="D26" s="83">
        <v>1</v>
      </c>
      <c r="E26" s="83">
        <v>1</v>
      </c>
      <c r="F26" s="10" t="s">
        <v>10</v>
      </c>
      <c r="G26" s="8" t="s">
        <v>88</v>
      </c>
      <c r="H26" s="10"/>
      <c r="I26" s="10"/>
    </row>
    <row r="27" spans="2:9" x14ac:dyDescent="0.25">
      <c r="B27" s="9"/>
      <c r="C27" s="54"/>
      <c r="D27" s="11">
        <v>4</v>
      </c>
      <c r="E27" s="11">
        <v>4</v>
      </c>
      <c r="F27" s="10" t="s">
        <v>10</v>
      </c>
      <c r="G27" s="8" t="s">
        <v>99</v>
      </c>
      <c r="H27" s="10"/>
      <c r="I27" s="10"/>
    </row>
    <row r="28" spans="2:9" x14ac:dyDescent="0.25">
      <c r="B28" s="9"/>
      <c r="C28" s="54"/>
      <c r="D28" s="11"/>
      <c r="E28" s="11"/>
      <c r="F28" s="10"/>
      <c r="G28" s="8"/>
      <c r="H28" s="10"/>
      <c r="I28" s="10"/>
    </row>
    <row r="29" spans="2:9" x14ac:dyDescent="0.25">
      <c r="B29" s="9"/>
      <c r="C29" s="54"/>
      <c r="D29" s="11">
        <v>3.5</v>
      </c>
      <c r="E29" s="11">
        <v>3.5</v>
      </c>
      <c r="F29" s="10" t="s">
        <v>10</v>
      </c>
      <c r="G29" s="12" t="s">
        <v>92</v>
      </c>
      <c r="H29" s="10"/>
      <c r="I29" s="10"/>
    </row>
    <row r="30" spans="2:9" x14ac:dyDescent="0.25">
      <c r="B30" s="9"/>
      <c r="C30" s="54"/>
      <c r="D30" s="83">
        <v>12</v>
      </c>
      <c r="E30" s="83">
        <v>12</v>
      </c>
      <c r="F30" s="10" t="s">
        <v>10</v>
      </c>
      <c r="G30" s="8" t="s">
        <v>72</v>
      </c>
      <c r="H30" s="10"/>
      <c r="I30" s="10"/>
    </row>
    <row r="31" spans="2:9" x14ac:dyDescent="0.25">
      <c r="B31" s="9"/>
      <c r="C31" s="54"/>
      <c r="D31" s="11">
        <v>42</v>
      </c>
      <c r="E31" s="11">
        <v>42</v>
      </c>
      <c r="F31" s="10" t="s">
        <v>27</v>
      </c>
      <c r="G31" s="8" t="s">
        <v>102</v>
      </c>
      <c r="H31" s="10"/>
      <c r="I31" s="10"/>
    </row>
    <row r="32" spans="2:9" x14ac:dyDescent="0.25">
      <c r="B32" s="9"/>
      <c r="C32" s="54"/>
      <c r="D32" s="11"/>
      <c r="E32" s="11"/>
      <c r="F32" s="10"/>
      <c r="G32" s="8"/>
      <c r="H32" s="10"/>
      <c r="I32" s="10"/>
    </row>
    <row r="33" spans="2:9" x14ac:dyDescent="0.25">
      <c r="B33" s="9"/>
      <c r="C33" s="54" t="s">
        <v>94</v>
      </c>
      <c r="D33" s="83">
        <v>1</v>
      </c>
      <c r="E33" s="83">
        <v>1</v>
      </c>
      <c r="F33" s="10" t="s">
        <v>10</v>
      </c>
      <c r="G33" s="8" t="s">
        <v>85</v>
      </c>
      <c r="H33" s="10"/>
      <c r="I33" s="10"/>
    </row>
    <row r="34" spans="2:9" x14ac:dyDescent="0.25">
      <c r="B34" s="9"/>
      <c r="C34" s="54"/>
      <c r="D34" s="11">
        <v>12</v>
      </c>
      <c r="E34" s="11">
        <v>12</v>
      </c>
      <c r="F34" s="10" t="s">
        <v>10</v>
      </c>
      <c r="G34" s="8" t="s">
        <v>72</v>
      </c>
      <c r="H34" s="10"/>
      <c r="I34" s="10"/>
    </row>
    <row r="35" spans="2:9" x14ac:dyDescent="0.25">
      <c r="B35" s="9"/>
      <c r="C35" s="54"/>
      <c r="D35" s="11">
        <v>12</v>
      </c>
      <c r="E35" s="11">
        <v>12</v>
      </c>
      <c r="F35" s="10" t="s">
        <v>27</v>
      </c>
      <c r="G35" s="8" t="s">
        <v>95</v>
      </c>
      <c r="H35" s="10"/>
      <c r="I35" s="10"/>
    </row>
    <row r="36" spans="2:9" x14ac:dyDescent="0.25">
      <c r="B36" s="9"/>
      <c r="C36" s="54"/>
      <c r="D36" s="11"/>
      <c r="E36" s="11"/>
      <c r="F36" s="10"/>
      <c r="G36" s="12"/>
      <c r="H36" s="10"/>
      <c r="I36" s="10"/>
    </row>
    <row r="37" spans="2:9" x14ac:dyDescent="0.25">
      <c r="B37" s="9"/>
      <c r="C37" s="54" t="s">
        <v>96</v>
      </c>
      <c r="D37" s="83">
        <v>0.5</v>
      </c>
      <c r="E37" s="83">
        <v>0.5</v>
      </c>
      <c r="F37" s="10" t="s">
        <v>10</v>
      </c>
      <c r="G37" s="8" t="s">
        <v>97</v>
      </c>
      <c r="H37" s="10"/>
      <c r="I37" s="10"/>
    </row>
    <row r="38" spans="2:9" x14ac:dyDescent="0.25">
      <c r="B38" s="9"/>
      <c r="C38" s="54"/>
      <c r="D38" s="11">
        <v>12</v>
      </c>
      <c r="E38" s="11">
        <v>12</v>
      </c>
      <c r="F38" s="10" t="s">
        <v>10</v>
      </c>
      <c r="G38" s="8" t="s">
        <v>71</v>
      </c>
      <c r="H38" s="10"/>
      <c r="I38" s="10"/>
    </row>
    <row r="39" spans="2:9" x14ac:dyDescent="0.25">
      <c r="B39" s="9"/>
      <c r="C39" s="54"/>
      <c r="D39" s="11">
        <v>6</v>
      </c>
      <c r="E39" s="11">
        <v>6</v>
      </c>
      <c r="F39" s="10" t="s">
        <v>27</v>
      </c>
      <c r="G39" s="8" t="s">
        <v>98</v>
      </c>
      <c r="H39" s="10"/>
      <c r="I39" s="10"/>
    </row>
    <row r="40" spans="2:9" x14ac:dyDescent="0.25">
      <c r="B40" s="9"/>
      <c r="C40" s="9"/>
      <c r="D40" s="11"/>
      <c r="E40" s="11"/>
      <c r="F40" s="10"/>
      <c r="G40" s="8"/>
      <c r="H40" s="10"/>
      <c r="I40" s="10"/>
    </row>
    <row r="41" spans="2:9" x14ac:dyDescent="0.25">
      <c r="B41" s="9"/>
      <c r="C41" s="54" t="s">
        <v>91</v>
      </c>
      <c r="D41" s="11">
        <v>14</v>
      </c>
      <c r="E41" s="11">
        <v>14</v>
      </c>
      <c r="F41" s="10" t="s">
        <v>10</v>
      </c>
      <c r="G41" s="8" t="s">
        <v>41</v>
      </c>
      <c r="H41" s="10"/>
      <c r="I41" s="10"/>
    </row>
    <row r="42" spans="2:9" x14ac:dyDescent="0.25">
      <c r="B42" s="9"/>
      <c r="C42" s="9"/>
      <c r="D42" s="11">
        <v>1096</v>
      </c>
      <c r="E42" s="11">
        <v>1095.6102000000001</v>
      </c>
      <c r="F42" s="10" t="s">
        <v>10</v>
      </c>
      <c r="G42" s="8" t="s">
        <v>48</v>
      </c>
      <c r="H42" s="10"/>
      <c r="I42" s="10"/>
    </row>
    <row r="43" spans="2:9" x14ac:dyDescent="0.25">
      <c r="B43" s="9"/>
      <c r="C43" s="9"/>
      <c r="D43" s="11">
        <v>15344</v>
      </c>
      <c r="E43" s="11">
        <v>15338.542800000001</v>
      </c>
      <c r="F43" s="10" t="s">
        <v>27</v>
      </c>
      <c r="G43" s="8" t="s">
        <v>103</v>
      </c>
      <c r="H43" s="10"/>
      <c r="I43" s="10"/>
    </row>
    <row r="44" spans="2:9" x14ac:dyDescent="0.25">
      <c r="B44" s="9"/>
      <c r="C44" s="9"/>
      <c r="D44" s="83">
        <v>5</v>
      </c>
      <c r="E44" s="83">
        <v>5</v>
      </c>
      <c r="F44" s="10" t="s">
        <v>10</v>
      </c>
      <c r="G44" s="8" t="s">
        <v>67</v>
      </c>
      <c r="H44" s="10"/>
      <c r="I44" s="10"/>
    </row>
    <row r="45" spans="2:9" x14ac:dyDescent="0.25">
      <c r="B45" s="9"/>
      <c r="C45" s="9"/>
      <c r="D45" s="83">
        <v>12</v>
      </c>
      <c r="E45" s="83">
        <v>12</v>
      </c>
      <c r="F45" s="10" t="s">
        <v>10</v>
      </c>
      <c r="G45" s="8" t="s">
        <v>68</v>
      </c>
      <c r="H45" s="10"/>
      <c r="I45" s="10"/>
    </row>
    <row r="46" spans="2:9" x14ac:dyDescent="0.25">
      <c r="B46" s="9"/>
      <c r="C46" s="9"/>
      <c r="D46" s="11">
        <v>-60</v>
      </c>
      <c r="E46" s="11">
        <v>-60</v>
      </c>
      <c r="F46" s="10" t="s">
        <v>27</v>
      </c>
      <c r="G46" s="8" t="s">
        <v>104</v>
      </c>
      <c r="H46" s="10"/>
      <c r="I46" s="10"/>
    </row>
    <row r="47" spans="2:9" x14ac:dyDescent="0.25">
      <c r="B47" s="9"/>
      <c r="C47" s="9"/>
      <c r="D47" s="15">
        <v>15284</v>
      </c>
      <c r="E47" s="15">
        <v>15278.542800000001</v>
      </c>
      <c r="F47" s="10" t="s">
        <v>11</v>
      </c>
      <c r="G47" s="8" t="s">
        <v>105</v>
      </c>
      <c r="H47" s="10"/>
      <c r="I47" s="10"/>
    </row>
    <row r="48" spans="2:9" x14ac:dyDescent="0.25">
      <c r="B48" s="9"/>
      <c r="C48" s="9"/>
      <c r="D48" s="11"/>
      <c r="E48" s="11"/>
      <c r="F48" s="10"/>
      <c r="G48" s="8"/>
      <c r="H48" s="10"/>
      <c r="I48" s="10"/>
    </row>
    <row r="49" spans="2:9" x14ac:dyDescent="0.25">
      <c r="B49" s="9"/>
      <c r="C49" s="54" t="s">
        <v>94</v>
      </c>
      <c r="D49" s="83">
        <v>1</v>
      </c>
      <c r="E49" s="83">
        <v>1</v>
      </c>
      <c r="F49" s="10" t="s">
        <v>10</v>
      </c>
      <c r="G49" s="8" t="s">
        <v>106</v>
      </c>
      <c r="H49" s="10"/>
      <c r="I49" s="10"/>
    </row>
    <row r="50" spans="2:9" x14ac:dyDescent="0.25">
      <c r="B50" s="9"/>
      <c r="C50" s="54"/>
      <c r="D50" s="11">
        <v>14</v>
      </c>
      <c r="E50" s="11">
        <v>14</v>
      </c>
      <c r="F50" s="10" t="s">
        <v>10</v>
      </c>
      <c r="G50" s="8" t="s">
        <v>107</v>
      </c>
      <c r="H50" s="10"/>
      <c r="I50" s="10"/>
    </row>
    <row r="51" spans="2:9" x14ac:dyDescent="0.25">
      <c r="B51" s="9"/>
      <c r="C51" s="54"/>
      <c r="D51" s="11">
        <v>14</v>
      </c>
      <c r="E51" s="11">
        <v>14</v>
      </c>
      <c r="F51" s="10" t="s">
        <v>27</v>
      </c>
      <c r="G51" s="8" t="s">
        <v>108</v>
      </c>
      <c r="H51" s="10"/>
      <c r="I51" s="10"/>
    </row>
    <row r="52" spans="2:9" x14ac:dyDescent="0.25">
      <c r="B52" s="9"/>
      <c r="C52" s="54"/>
      <c r="D52" s="11"/>
      <c r="E52" s="11"/>
      <c r="F52" s="10"/>
      <c r="G52" s="12"/>
      <c r="H52" s="10"/>
      <c r="I52" s="10"/>
    </row>
    <row r="53" spans="2:9" x14ac:dyDescent="0.25">
      <c r="B53" s="9"/>
      <c r="C53" s="54" t="s">
        <v>96</v>
      </c>
      <c r="D53" s="83">
        <v>0.5</v>
      </c>
      <c r="E53" s="83">
        <v>0.5</v>
      </c>
      <c r="F53" s="10" t="s">
        <v>10</v>
      </c>
      <c r="G53" s="8" t="s">
        <v>97</v>
      </c>
      <c r="H53" s="10"/>
      <c r="I53" s="10"/>
    </row>
    <row r="54" spans="2:9" x14ac:dyDescent="0.25">
      <c r="B54" s="9"/>
      <c r="C54" s="54"/>
      <c r="D54" s="11">
        <v>14</v>
      </c>
      <c r="E54" s="11">
        <v>14</v>
      </c>
      <c r="F54" s="10" t="s">
        <v>10</v>
      </c>
      <c r="G54" s="8" t="s">
        <v>107</v>
      </c>
      <c r="H54" s="10"/>
      <c r="I54" s="10"/>
    </row>
    <row r="55" spans="2:9" x14ac:dyDescent="0.25">
      <c r="B55" s="9"/>
      <c r="C55" s="54"/>
      <c r="D55" s="11">
        <v>7</v>
      </c>
      <c r="E55" s="11">
        <v>7</v>
      </c>
      <c r="F55" s="10" t="s">
        <v>27</v>
      </c>
      <c r="G55" s="8" t="s">
        <v>109</v>
      </c>
      <c r="H55" s="10"/>
      <c r="I55" s="10"/>
    </row>
    <row r="56" spans="2:9" x14ac:dyDescent="0.25">
      <c r="B56" s="9"/>
      <c r="C56" s="9"/>
      <c r="D56" s="11"/>
      <c r="E56" s="11"/>
      <c r="F56" s="10"/>
      <c r="G56" s="8"/>
      <c r="H56" s="10"/>
      <c r="I56" s="10"/>
    </row>
    <row r="57" spans="2:9" x14ac:dyDescent="0.25">
      <c r="B57" s="9" t="s">
        <v>75</v>
      </c>
      <c r="C57" s="9" t="s">
        <v>76</v>
      </c>
      <c r="D57" s="65">
        <v>34</v>
      </c>
      <c r="E57" s="65">
        <v>34</v>
      </c>
      <c r="F57" s="10" t="s">
        <v>10</v>
      </c>
      <c r="G57" s="8" t="s">
        <v>74</v>
      </c>
      <c r="H57" s="10"/>
      <c r="I57" s="10"/>
    </row>
    <row r="58" spans="2:9" x14ac:dyDescent="0.25">
      <c r="B58" s="9"/>
      <c r="C58" s="9"/>
      <c r="D58" s="84">
        <v>2</v>
      </c>
      <c r="E58" s="84">
        <v>2</v>
      </c>
      <c r="F58" s="10" t="s">
        <v>10</v>
      </c>
      <c r="G58" s="8" t="s">
        <v>73</v>
      </c>
      <c r="H58" s="10"/>
      <c r="I58" s="10"/>
    </row>
    <row r="59" spans="2:9" x14ac:dyDescent="0.25">
      <c r="B59" s="9"/>
      <c r="C59" s="9"/>
      <c r="D59" s="84">
        <v>1</v>
      </c>
      <c r="E59" s="84">
        <v>1</v>
      </c>
      <c r="F59" s="10" t="s">
        <v>17</v>
      </c>
      <c r="G59" s="8" t="s">
        <v>42</v>
      </c>
      <c r="H59" s="10"/>
      <c r="I59" s="10"/>
    </row>
    <row r="60" spans="2:9" x14ac:dyDescent="0.25">
      <c r="B60" s="9"/>
      <c r="C60" s="9"/>
      <c r="D60" s="33">
        <v>68</v>
      </c>
      <c r="E60" s="33">
        <v>68</v>
      </c>
      <c r="F60" s="10" t="s">
        <v>27</v>
      </c>
      <c r="G60" s="8" t="s">
        <v>43</v>
      </c>
      <c r="H60" s="10"/>
      <c r="I60" s="10"/>
    </row>
    <row r="61" spans="2:9" x14ac:dyDescent="0.25">
      <c r="B61" s="9"/>
      <c r="C61" s="9"/>
      <c r="D61" s="9"/>
      <c r="E61" s="9"/>
      <c r="F61" s="10"/>
      <c r="G61" s="8"/>
      <c r="H61" s="10"/>
      <c r="I61" s="10"/>
    </row>
    <row r="62" spans="2:9" x14ac:dyDescent="0.25">
      <c r="B62" s="9"/>
      <c r="C62" s="33">
        <v>17813.004000000001</v>
      </c>
      <c r="D62" s="15">
        <v>8912.8000000000011</v>
      </c>
      <c r="E62" s="15">
        <v>8900.2040000000015</v>
      </c>
      <c r="F62" s="10" t="s">
        <v>11</v>
      </c>
      <c r="G62" s="8" t="s">
        <v>65</v>
      </c>
      <c r="H62" s="10"/>
      <c r="I62" s="10"/>
    </row>
    <row r="63" spans="2:9" x14ac:dyDescent="0.25">
      <c r="B63" s="9"/>
      <c r="C63" s="9">
        <v>1980</v>
      </c>
      <c r="D63" s="9"/>
      <c r="E63" s="57"/>
      <c r="F63" s="10" t="s">
        <v>12</v>
      </c>
      <c r="G63" s="8" t="s">
        <v>9</v>
      </c>
      <c r="H63" s="10"/>
      <c r="I6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AutoTable - Stage 2</vt:lpstr>
      <vt:lpstr>Box Culvert Stage 2</vt:lpstr>
      <vt:lpstr>void</vt:lpstr>
      <vt:lpstr>'AutoTable - Stage 2'!Print_Area</vt:lpstr>
      <vt:lpstr>'Box Culvert Stage 2'!Print_Area</vt:lpstr>
      <vt:lpstr>'Box Culvert Stage 2'!Print_Titles</vt:lpstr>
      <vt:lpstr>'AutoTable - Stage 2'!TABLE</vt:lpstr>
      <vt:lpstr>'Box Culvert Stage 2'!TABLE</vt:lpstr>
    </vt:vector>
  </TitlesOfParts>
  <Company>Barr &amp; Prevost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SEARCH ITEM LIST</dc:title>
  <dc:creator>Jennifer Miller</dc:creator>
  <cp:lastModifiedBy>Blake Mathias</cp:lastModifiedBy>
  <cp:lastPrinted>2023-11-03T10:26:54Z</cp:lastPrinted>
  <dcterms:created xsi:type="dcterms:W3CDTF">2004-01-07T17:54:14Z</dcterms:created>
  <dcterms:modified xsi:type="dcterms:W3CDTF">2023-12-07T20:54:24Z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